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5A20F62F-DC6A-4BA1-BF84-FCE22B77701A}" xr6:coauthVersionLast="47" xr6:coauthVersionMax="47" xr10:uidLastSave="{00000000-0000-0000-0000-000000000000}"/>
  <workbookProtection workbookAlgorithmName="SHA-512" workbookHashValue="APLqnbDDOGb377AOrGfEKNID4DWbUo3o0k0jr3pydiLUXmXGSwbhy1LQBD51doaxU4RNCeXIh26jDOxhG3Ieeg==" workbookSaltValue="Yxk2s1fK1l4ggA3MmBn4A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51" i="3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W48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H48" i="5"/>
  <c r="H51" i="5" s="1"/>
  <c r="H53" i="5" s="1"/>
  <c r="H56" i="5" s="1"/>
  <c r="H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Z32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R51" i="9"/>
  <c r="R53" i="9" s="1"/>
  <c r="R56" i="9" s="1"/>
  <c r="R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Q32" i="13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51" i="14"/>
  <c r="AA53" i="14" s="1"/>
  <c r="AA56" i="14" s="1"/>
  <c r="AA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Y32" i="14"/>
  <c r="Y48" i="14" s="1"/>
  <c r="Y51" i="14" s="1"/>
  <c r="Y53" i="14" s="1"/>
  <c r="Y56" i="14" s="1"/>
  <c r="Y59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R48" i="17"/>
  <c r="R51" i="17" s="1"/>
  <c r="R53" i="17" s="1"/>
  <c r="R56" i="17" s="1"/>
  <c r="R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48" i="19"/>
  <c r="W51" i="19" s="1"/>
  <c r="W53" i="19" s="1"/>
  <c r="W56" i="19" s="1"/>
  <c r="W59" i="19" s="1"/>
  <c r="O48" i="19"/>
  <c r="O51" i="19" s="1"/>
  <c r="O53" i="19" s="1"/>
  <c r="O56" i="19" s="1"/>
  <c r="O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V32" i="19"/>
  <c r="V48" i="19" s="1"/>
  <c r="V51" i="19" s="1"/>
  <c r="V53" i="19" s="1"/>
  <c r="V56" i="19" s="1"/>
  <c r="V59" i="19" s="1"/>
  <c r="U32" i="19"/>
  <c r="T32" i="19"/>
  <c r="S32" i="19"/>
  <c r="R32" i="19"/>
  <c r="R48" i="19" s="1"/>
  <c r="R51" i="19" s="1"/>
  <c r="R53" i="19" s="1"/>
  <c r="R56" i="19" s="1"/>
  <c r="R59" i="19" s="1"/>
  <c r="Q32" i="19"/>
  <c r="P32" i="19"/>
  <c r="O32" i="19"/>
  <c r="N32" i="19"/>
  <c r="N48" i="19" s="1"/>
  <c r="N51" i="19" s="1"/>
  <c r="N53" i="19" s="1"/>
  <c r="N56" i="19" s="1"/>
  <c r="N59" i="19" s="1"/>
  <c r="M32" i="19"/>
  <c r="L32" i="19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C32" i="19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E51" i="21"/>
  <c r="E53" i="21" s="1"/>
  <c r="E56" i="21" s="1"/>
  <c r="E59" i="21" s="1"/>
  <c r="R48" i="21"/>
  <c r="R51" i="21" s="1"/>
  <c r="R53" i="21" s="1"/>
  <c r="R56" i="21" s="1"/>
  <c r="R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D32" i="21"/>
  <c r="D48" i="21" s="1"/>
  <c r="D51" i="21" s="1"/>
  <c r="D53" i="21" s="1"/>
  <c r="D56" i="21" s="1"/>
  <c r="D59" i="21" s="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S51" i="24"/>
  <c r="S53" i="24" s="1"/>
  <c r="S56" i="24" s="1"/>
  <c r="S59" i="24" s="1"/>
  <c r="S48" i="24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X48" i="26" s="1"/>
  <c r="X51" i="26" s="1"/>
  <c r="Z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I32" i="27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8" i="30"/>
  <c r="AA51" i="30" s="1"/>
  <c r="AA53" i="30" s="1"/>
  <c r="AA56" i="30" s="1"/>
  <c r="AA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J48" i="31"/>
  <c r="J51" i="31" s="1"/>
  <c r="J53" i="31" s="1"/>
  <c r="J56" i="31" s="1"/>
  <c r="J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F48" i="34"/>
  <c r="F51" i="34" s="1"/>
  <c r="F53" i="34" s="1"/>
  <c r="F56" i="34" s="1"/>
  <c r="F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Z32" i="34"/>
  <c r="Y32" i="34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R32" i="34"/>
  <c r="Q32" i="34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E48" i="37"/>
  <c r="E51" i="37" s="1"/>
  <c r="E53" i="37" s="1"/>
  <c r="E56" i="37" s="1"/>
  <c r="E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Z32" i="42"/>
  <c r="Y32" i="42"/>
  <c r="X32" i="42"/>
  <c r="W32" i="42"/>
  <c r="V32" i="42"/>
  <c r="U32" i="42"/>
  <c r="U48" i="42" s="1"/>
  <c r="U51" i="42" s="1"/>
  <c r="U53" i="42" s="1"/>
  <c r="U56" i="42" s="1"/>
  <c r="U59" i="42" s="1"/>
  <c r="T32" i="42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P32" i="42"/>
  <c r="O32" i="42"/>
  <c r="O48" i="42" s="1"/>
  <c r="O51" i="42" s="1"/>
  <c r="O53" i="42" s="1"/>
  <c r="O56" i="42" s="1"/>
  <c r="O59" i="42" s="1"/>
  <c r="N32" i="42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H32" i="42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T48" i="43"/>
  <c r="T51" i="43" s="1"/>
  <c r="T53" i="43" s="1"/>
  <c r="T56" i="43" s="1"/>
  <c r="T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Y48" i="44"/>
  <c r="Y51" i="44" s="1"/>
  <c r="Y53" i="44" s="1"/>
  <c r="Y56" i="44" s="1"/>
  <c r="Y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AA47" i="45"/>
  <c r="Y47" i="45"/>
  <c r="Z47" i="45" s="1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Z47" i="46" s="1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Z32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O32" i="51"/>
  <c r="N32" i="5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AA47" i="55"/>
  <c r="Y47" i="55"/>
  <c r="Z47" i="55" s="1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Z32" i="55"/>
  <c r="Y32" i="55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Q32" i="55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X48" i="56"/>
  <c r="Z48" i="56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Z32" i="56" s="1"/>
  <c r="W32" i="56"/>
  <c r="V32" i="56"/>
  <c r="V48" i="56" s="1"/>
  <c r="V51" i="56" s="1"/>
  <c r="V53" i="56" s="1"/>
  <c r="V56" i="56" s="1"/>
  <c r="V59" i="56" s="1"/>
  <c r="U32" i="56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F32" i="56"/>
  <c r="F48" i="56" s="1"/>
  <c r="F51" i="56" s="1"/>
  <c r="F53" i="56" s="1"/>
  <c r="F56" i="56" s="1"/>
  <c r="F59" i="56" s="1"/>
  <c r="E32" i="56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Y48" i="57" s="1"/>
  <c r="Y51" i="57" s="1"/>
  <c r="Y53" i="57" s="1"/>
  <c r="Y56" i="57" s="1"/>
  <c r="Y59" i="57" s="1"/>
  <c r="X32" i="57"/>
  <c r="X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X48" i="58" s="1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X48" i="59" s="1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X48" i="61" s="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Z48" i="62" s="1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X32" i="63"/>
  <c r="W32" i="63"/>
  <c r="V32" i="63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P32" i="63"/>
  <c r="P48" i="63" s="1"/>
  <c r="P51" i="63" s="1"/>
  <c r="P53" i="63" s="1"/>
  <c r="P56" i="63" s="1"/>
  <c r="P59" i="63" s="1"/>
  <c r="O32" i="63"/>
  <c r="N32" i="63"/>
  <c r="M32" i="63"/>
  <c r="M48" i="63" s="1"/>
  <c r="M51" i="63" s="1"/>
  <c r="M53" i="63" s="1"/>
  <c r="M56" i="63" s="1"/>
  <c r="M59" i="63" s="1"/>
  <c r="L32" i="63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H32" i="63"/>
  <c r="H48" i="63" s="1"/>
  <c r="H51" i="63" s="1"/>
  <c r="H53" i="63" s="1"/>
  <c r="H56" i="63" s="1"/>
  <c r="H59" i="63" s="1"/>
  <c r="G32" i="63"/>
  <c r="F32" i="63"/>
  <c r="E32" i="63"/>
  <c r="E48" i="63" s="1"/>
  <c r="E51" i="63" s="1"/>
  <c r="E53" i="63" s="1"/>
  <c r="E56" i="63" s="1"/>
  <c r="E59" i="63" s="1"/>
  <c r="D32" i="63"/>
  <c r="C32" i="63"/>
  <c r="C48" i="63" s="1"/>
  <c r="C51" i="63" s="1"/>
  <c r="C53" i="63" s="1"/>
  <c r="C56" i="63" s="1"/>
  <c r="C59" i="63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F48" i="65"/>
  <c r="F51" i="65" s="1"/>
  <c r="F53" i="65" s="1"/>
  <c r="F56" i="65" s="1"/>
  <c r="F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Q56" i="67"/>
  <c r="Q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X51" i="69" s="1"/>
  <c r="Z51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V56" i="70"/>
  <c r="V59" i="70" s="1"/>
  <c r="Q48" i="70"/>
  <c r="Q51" i="70" s="1"/>
  <c r="Q53" i="70" s="1"/>
  <c r="Q56" i="70" s="1"/>
  <c r="Q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Y59" i="70" s="1"/>
  <c r="X32" i="70"/>
  <c r="X48" i="70" s="1"/>
  <c r="X51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X32" i="71"/>
  <c r="X48" i="71" s="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T32" i="71"/>
  <c r="S32" i="71"/>
  <c r="R32" i="71"/>
  <c r="R48" i="71" s="1"/>
  <c r="R51" i="71" s="1"/>
  <c r="R53" i="71" s="1"/>
  <c r="R56" i="71" s="1"/>
  <c r="R59" i="71" s="1"/>
  <c r="Q32" i="7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L32" i="71"/>
  <c r="K32" i="71"/>
  <c r="J32" i="71"/>
  <c r="J48" i="71" s="1"/>
  <c r="J51" i="71" s="1"/>
  <c r="J53" i="71" s="1"/>
  <c r="J56" i="71" s="1"/>
  <c r="J59" i="71" s="1"/>
  <c r="I32" i="7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D32" i="71"/>
  <c r="C32" i="7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S32" i="72"/>
  <c r="S48" i="72" s="1"/>
  <c r="S51" i="72" s="1"/>
  <c r="S53" i="72" s="1"/>
  <c r="S56" i="72" s="1"/>
  <c r="S59" i="72" s="1"/>
  <c r="R32" i="72"/>
  <c r="Q32" i="72"/>
  <c r="Q48" i="72" s="1"/>
  <c r="Q51" i="72" s="1"/>
  <c r="Q53" i="72" s="1"/>
  <c r="Q56" i="72" s="1"/>
  <c r="Q59" i="72" s="1"/>
  <c r="P32" i="72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Y32" i="73"/>
  <c r="Y48" i="73" s="1"/>
  <c r="Y51" i="73" s="1"/>
  <c r="Y53" i="73" s="1"/>
  <c r="Y56" i="73" s="1"/>
  <c r="Y59" i="73" s="1"/>
  <c r="X32" i="73"/>
  <c r="W32" i="73"/>
  <c r="V32" i="73"/>
  <c r="V48" i="73" s="1"/>
  <c r="V51" i="73" s="1"/>
  <c r="V53" i="73" s="1"/>
  <c r="V56" i="73" s="1"/>
  <c r="V59" i="73" s="1"/>
  <c r="U32" i="73"/>
  <c r="T32" i="73"/>
  <c r="T48" i="73" s="1"/>
  <c r="T51" i="73" s="1"/>
  <c r="T53" i="73" s="1"/>
  <c r="T56" i="73" s="1"/>
  <c r="T59" i="73" s="1"/>
  <c r="S32" i="73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O32" i="73"/>
  <c r="N32" i="73"/>
  <c r="N48" i="73" s="1"/>
  <c r="N51" i="73" s="1"/>
  <c r="N53" i="73" s="1"/>
  <c r="N56" i="73" s="1"/>
  <c r="N59" i="73" s="1"/>
  <c r="M32" i="73"/>
  <c r="L32" i="73"/>
  <c r="L48" i="73" s="1"/>
  <c r="L51" i="73" s="1"/>
  <c r="L53" i="73" s="1"/>
  <c r="L56" i="73" s="1"/>
  <c r="L59" i="73" s="1"/>
  <c r="K32" i="73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F32" i="73"/>
  <c r="F48" i="73" s="1"/>
  <c r="F51" i="73" s="1"/>
  <c r="F53" i="73" s="1"/>
  <c r="F56" i="73" s="1"/>
  <c r="F59" i="73" s="1"/>
  <c r="E32" i="73"/>
  <c r="D32" i="73"/>
  <c r="D48" i="73" s="1"/>
  <c r="D51" i="73" s="1"/>
  <c r="D53" i="73" s="1"/>
  <c r="D56" i="73" s="1"/>
  <c r="D59" i="73" s="1"/>
  <c r="C32" i="73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C32" i="74"/>
  <c r="C48" i="74" s="1"/>
  <c r="C51" i="74" s="1"/>
  <c r="C53" i="74" s="1"/>
  <c r="C56" i="74" s="1"/>
  <c r="C59" i="74" s="1"/>
  <c r="Y51" i="75"/>
  <c r="Y53" i="75" s="1"/>
  <c r="Y56" i="75" s="1"/>
  <c r="Y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Y48" i="75" s="1"/>
  <c r="X32" i="75"/>
  <c r="X48" i="75" s="1"/>
  <c r="X51" i="75" s="1"/>
  <c r="Z51" i="75" s="1"/>
  <c r="W32" i="75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X48" i="76" s="1"/>
  <c r="Z48" i="76" s="1"/>
  <c r="W32" i="76"/>
  <c r="W48" i="76" s="1"/>
  <c r="W51" i="76" s="1"/>
  <c r="W53" i="76" s="1"/>
  <c r="W56" i="76" s="1"/>
  <c r="W59" i="76" s="1"/>
  <c r="V32" i="76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Z47" i="77"/>
  <c r="Y47" i="77"/>
  <c r="Y48" i="77" s="1"/>
  <c r="Y51" i="77" s="1"/>
  <c r="Y53" i="77" s="1"/>
  <c r="Y56" i="77" s="1"/>
  <c r="Y59" i="77" s="1"/>
  <c r="X47" i="77"/>
  <c r="W47" i="77"/>
  <c r="V47" i="77"/>
  <c r="U47" i="77"/>
  <c r="T47" i="77"/>
  <c r="S47" i="77"/>
  <c r="R47" i="77"/>
  <c r="Q47" i="77"/>
  <c r="Q48" i="77" s="1"/>
  <c r="Q51" i="77" s="1"/>
  <c r="Q53" i="77" s="1"/>
  <c r="Q56" i="77" s="1"/>
  <c r="Q59" i="77" s="1"/>
  <c r="P47" i="77"/>
  <c r="O47" i="77"/>
  <c r="N47" i="77"/>
  <c r="M47" i="77"/>
  <c r="L47" i="77"/>
  <c r="K47" i="77"/>
  <c r="J47" i="77"/>
  <c r="I47" i="77"/>
  <c r="I48" i="77" s="1"/>
  <c r="I51" i="77" s="1"/>
  <c r="I53" i="77" s="1"/>
  <c r="I56" i="77" s="1"/>
  <c r="I59" i="77" s="1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Z32" i="77"/>
  <c r="Y32" i="77"/>
  <c r="X32" i="77"/>
  <c r="X48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T32" i="77"/>
  <c r="S32" i="77"/>
  <c r="S48" i="77" s="1"/>
  <c r="S51" i="77" s="1"/>
  <c r="S53" i="77" s="1"/>
  <c r="S56" i="77" s="1"/>
  <c r="S59" i="77" s="1"/>
  <c r="R32" i="77"/>
  <c r="Q32" i="77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L32" i="77"/>
  <c r="K32" i="77"/>
  <c r="K48" i="77" s="1"/>
  <c r="K51" i="77" s="1"/>
  <c r="K53" i="77" s="1"/>
  <c r="K56" i="77" s="1"/>
  <c r="K59" i="77" s="1"/>
  <c r="J32" i="77"/>
  <c r="I32" i="77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D32" i="77"/>
  <c r="C32" i="77"/>
  <c r="C48" i="77" s="1"/>
  <c r="C51" i="77" s="1"/>
  <c r="C53" i="77" s="1"/>
  <c r="C56" i="77" s="1"/>
  <c r="C59" i="77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X32" i="78"/>
  <c r="Z32" i="78" s="1"/>
  <c r="W32" i="78"/>
  <c r="W48" i="78" s="1"/>
  <c r="W51" i="78" s="1"/>
  <c r="W53" i="78" s="1"/>
  <c r="W56" i="78" s="1"/>
  <c r="W59" i="78" s="1"/>
  <c r="V32" i="78"/>
  <c r="U32" i="78"/>
  <c r="T32" i="78"/>
  <c r="S32" i="78"/>
  <c r="S48" i="78" s="1"/>
  <c r="S51" i="78" s="1"/>
  <c r="S53" i="78" s="1"/>
  <c r="S56" i="78" s="1"/>
  <c r="S59" i="78" s="1"/>
  <c r="R32" i="78"/>
  <c r="Q32" i="78"/>
  <c r="P32" i="78"/>
  <c r="O32" i="78"/>
  <c r="O48" i="78" s="1"/>
  <c r="O51" i="78" s="1"/>
  <c r="O53" i="78" s="1"/>
  <c r="O56" i="78" s="1"/>
  <c r="O59" i="78" s="1"/>
  <c r="N32" i="78"/>
  <c r="M32" i="78"/>
  <c r="L32" i="78"/>
  <c r="K32" i="78"/>
  <c r="K48" i="78" s="1"/>
  <c r="K51" i="78" s="1"/>
  <c r="K53" i="78" s="1"/>
  <c r="K56" i="78" s="1"/>
  <c r="K59" i="78" s="1"/>
  <c r="J32" i="78"/>
  <c r="I32" i="78"/>
  <c r="H32" i="78"/>
  <c r="G32" i="78"/>
  <c r="G48" i="78" s="1"/>
  <c r="G51" i="78" s="1"/>
  <c r="G53" i="78" s="1"/>
  <c r="G56" i="78" s="1"/>
  <c r="G59" i="78" s="1"/>
  <c r="F32" i="78"/>
  <c r="E32" i="78"/>
  <c r="D32" i="78"/>
  <c r="C32" i="78"/>
  <c r="C48" i="78" s="1"/>
  <c r="C51" i="78" s="1"/>
  <c r="C53" i="78" s="1"/>
  <c r="C56" i="78" s="1"/>
  <c r="C59" i="78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U48" i="80"/>
  <c r="U51" i="80" s="1"/>
  <c r="U53" i="80" s="1"/>
  <c r="U56" i="80" s="1"/>
  <c r="U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U32" i="80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X32" i="81"/>
  <c r="X48" i="81" s="1"/>
  <c r="W32" i="81"/>
  <c r="W48" i="81" s="1"/>
  <c r="W51" i="81" s="1"/>
  <c r="W53" i="81" s="1"/>
  <c r="W56" i="81" s="1"/>
  <c r="W59" i="81" s="1"/>
  <c r="V32" i="81"/>
  <c r="U32" i="8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Z32" i="82" s="1"/>
  <c r="W32" i="82"/>
  <c r="W48" i="82" s="1"/>
  <c r="W51" i="82" s="1"/>
  <c r="W53" i="82" s="1"/>
  <c r="W56" i="82" s="1"/>
  <c r="W59" i="82" s="1"/>
  <c r="V32" i="82"/>
  <c r="U32" i="82"/>
  <c r="U48" i="82" s="1"/>
  <c r="U51" i="82" s="1"/>
  <c r="U53" i="82" s="1"/>
  <c r="U56" i="82" s="1"/>
  <c r="U59" i="82" s="1"/>
  <c r="T32" i="82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M32" i="82"/>
  <c r="M48" i="82" s="1"/>
  <c r="M51" i="82" s="1"/>
  <c r="M53" i="82" s="1"/>
  <c r="M56" i="82" s="1"/>
  <c r="M59" i="82" s="1"/>
  <c r="L32" i="82"/>
  <c r="K32" i="82"/>
  <c r="K48" i="82" s="1"/>
  <c r="K51" i="82" s="1"/>
  <c r="K53" i="82" s="1"/>
  <c r="K56" i="82" s="1"/>
  <c r="K59" i="82" s="1"/>
  <c r="J32" i="82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E32" i="82"/>
  <c r="E48" i="82" s="1"/>
  <c r="E51" i="82" s="1"/>
  <c r="E53" i="82" s="1"/>
  <c r="E56" i="82" s="1"/>
  <c r="E59" i="82" s="1"/>
  <c r="D32" i="82"/>
  <c r="C32" i="82"/>
  <c r="C48" i="82" s="1"/>
  <c r="C51" i="82" s="1"/>
  <c r="C53" i="82" s="1"/>
  <c r="C56" i="82" s="1"/>
  <c r="C59" i="82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Y51" i="83" s="1"/>
  <c r="Y53" i="83" s="1"/>
  <c r="Y56" i="83" s="1"/>
  <c r="Y59" i="83" s="1"/>
  <c r="X32" i="83"/>
  <c r="X48" i="83" s="1"/>
  <c r="X51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AA47" i="84"/>
  <c r="Z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X48" i="85"/>
  <c r="Z48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X32" i="85"/>
  <c r="Z32" i="85" s="1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R48" i="85" s="1"/>
  <c r="R51" i="85" s="1"/>
  <c r="R53" i="85" s="1"/>
  <c r="R56" i="85" s="1"/>
  <c r="R59" i="85" s="1"/>
  <c r="Q32" i="85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J48" i="85" s="1"/>
  <c r="J51" i="85" s="1"/>
  <c r="J53" i="85" s="1"/>
  <c r="J56" i="85" s="1"/>
  <c r="J59" i="85" s="1"/>
  <c r="I32" i="85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Z32" i="86"/>
  <c r="Y32" i="86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R32" i="86"/>
  <c r="R48" i="86" s="1"/>
  <c r="R51" i="86" s="1"/>
  <c r="R53" i="86" s="1"/>
  <c r="R56" i="86" s="1"/>
  <c r="R59" i="86" s="1"/>
  <c r="Q32" i="86"/>
  <c r="P32" i="86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J32" i="86"/>
  <c r="J48" i="86" s="1"/>
  <c r="J51" i="86" s="1"/>
  <c r="J53" i="86" s="1"/>
  <c r="J56" i="86" s="1"/>
  <c r="J59" i="86" s="1"/>
  <c r="I32" i="86"/>
  <c r="H32" i="86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56" i="87"/>
  <c r="C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W32" i="88"/>
  <c r="W48" i="88" s="1"/>
  <c r="W51" i="88" s="1"/>
  <c r="W53" i="88" s="1"/>
  <c r="W56" i="88" s="1"/>
  <c r="W59" i="88" s="1"/>
  <c r="V32" i="88"/>
  <c r="U32" i="88"/>
  <c r="U48" i="88" s="1"/>
  <c r="U51" i="88" s="1"/>
  <c r="U53" i="88" s="1"/>
  <c r="U56" i="88" s="1"/>
  <c r="U59" i="88" s="1"/>
  <c r="T32" i="88"/>
  <c r="S32" i="88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M32" i="88"/>
  <c r="L32" i="88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D32" i="88"/>
  <c r="C32" i="88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Y32" i="89"/>
  <c r="Y48" i="89" s="1"/>
  <c r="Y51" i="89" s="1"/>
  <c r="Y53" i="89" s="1"/>
  <c r="Y56" i="89" s="1"/>
  <c r="Y59" i="89" s="1"/>
  <c r="X32" i="89"/>
  <c r="X48" i="89" s="1"/>
  <c r="X51" i="89" s="1"/>
  <c r="Z51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90"/>
  <c r="C51" i="90" s="1"/>
  <c r="C53" i="90" s="1"/>
  <c r="C56" i="90" s="1"/>
  <c r="C59" i="90" s="1"/>
  <c r="AA47" i="90"/>
  <c r="Z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X48" i="90" s="1"/>
  <c r="Z48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AA47" i="91"/>
  <c r="Y47" i="91"/>
  <c r="X47" i="9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X32" i="91"/>
  <c r="Z32" i="91" s="1"/>
  <c r="W32" i="91"/>
  <c r="V32" i="91"/>
  <c r="V48" i="91" s="1"/>
  <c r="V51" i="91" s="1"/>
  <c r="V53" i="91" s="1"/>
  <c r="V56" i="91" s="1"/>
  <c r="V59" i="91" s="1"/>
  <c r="U32" i="9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N32" i="91"/>
  <c r="N48" i="91" s="1"/>
  <c r="N51" i="91" s="1"/>
  <c r="N53" i="91" s="1"/>
  <c r="N56" i="91" s="1"/>
  <c r="N59" i="91" s="1"/>
  <c r="M32" i="9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F32" i="91"/>
  <c r="F48" i="91" s="1"/>
  <c r="F51" i="91" s="1"/>
  <c r="F53" i="91" s="1"/>
  <c r="F56" i="91" s="1"/>
  <c r="F59" i="91" s="1"/>
  <c r="E32" i="9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S32" i="92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K32" i="92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C32" i="92"/>
  <c r="AA47" i="93"/>
  <c r="Y47" i="93"/>
  <c r="X47" i="93"/>
  <c r="Z47" i="93" s="1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7" i="94"/>
  <c r="Y47" i="94"/>
  <c r="Y48" i="94" s="1"/>
  <c r="Y51" i="94" s="1"/>
  <c r="Y53" i="94" s="1"/>
  <c r="Y56" i="94" s="1"/>
  <c r="Y59" i="94" s="1"/>
  <c r="X47" i="94"/>
  <c r="Z47" i="94" s="1"/>
  <c r="W47" i="94"/>
  <c r="V47" i="94"/>
  <c r="U47" i="94"/>
  <c r="T47" i="94"/>
  <c r="S47" i="94"/>
  <c r="R47" i="94"/>
  <c r="Q47" i="94"/>
  <c r="Q48" i="94" s="1"/>
  <c r="Q51" i="94" s="1"/>
  <c r="Q53" i="94" s="1"/>
  <c r="Q56" i="94" s="1"/>
  <c r="Q59" i="94" s="1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Z32" i="94"/>
  <c r="Y32" i="94"/>
  <c r="X32" i="94"/>
  <c r="X48" i="94" s="1"/>
  <c r="W32" i="94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Q32" i="94"/>
  <c r="P32" i="94"/>
  <c r="P48" i="94" s="1"/>
  <c r="P51" i="94" s="1"/>
  <c r="P53" i="94" s="1"/>
  <c r="P56" i="94" s="1"/>
  <c r="P59" i="94" s="1"/>
  <c r="O32" i="94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I32" i="94"/>
  <c r="H32" i="94"/>
  <c r="H48" i="94" s="1"/>
  <c r="H51" i="94" s="1"/>
  <c r="H53" i="94" s="1"/>
  <c r="H56" i="94" s="1"/>
  <c r="H59" i="94" s="1"/>
  <c r="G32" i="94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8" i="95"/>
  <c r="AA51" i="95" s="1"/>
  <c r="AA53" i="95" s="1"/>
  <c r="AA56" i="95" s="1"/>
  <c r="AA59" i="95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X32" i="95"/>
  <c r="X48" i="95" s="1"/>
  <c r="Z48" i="95" s="1"/>
  <c r="W32" i="95"/>
  <c r="V32" i="95"/>
  <c r="V48" i="95" s="1"/>
  <c r="V51" i="95" s="1"/>
  <c r="V53" i="95" s="1"/>
  <c r="V56" i="95" s="1"/>
  <c r="V59" i="95" s="1"/>
  <c r="U32" i="95"/>
  <c r="T32" i="95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P32" i="95"/>
  <c r="P48" i="95" s="1"/>
  <c r="P51" i="95" s="1"/>
  <c r="P53" i="95" s="1"/>
  <c r="P56" i="95" s="1"/>
  <c r="P59" i="95" s="1"/>
  <c r="O32" i="95"/>
  <c r="N32" i="95"/>
  <c r="N48" i="95" s="1"/>
  <c r="N51" i="95" s="1"/>
  <c r="N53" i="95" s="1"/>
  <c r="N56" i="95" s="1"/>
  <c r="N59" i="95" s="1"/>
  <c r="M32" i="95"/>
  <c r="L32" i="95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C32" i="95"/>
  <c r="C48" i="95" s="1"/>
  <c r="C51" i="95" s="1"/>
  <c r="C53" i="95" s="1"/>
  <c r="C56" i="95" s="1"/>
  <c r="C59" i="95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X48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Z32" i="98" s="1"/>
  <c r="W32" i="98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Q32" i="98"/>
  <c r="Q48" i="98" s="1"/>
  <c r="Q51" i="98" s="1"/>
  <c r="Q53" i="98" s="1"/>
  <c r="Q56" i="98" s="1"/>
  <c r="Q59" i="98" s="1"/>
  <c r="P32" i="98"/>
  <c r="O32" i="98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V48" i="100"/>
  <c r="V51" i="100" s="1"/>
  <c r="V53" i="100" s="1"/>
  <c r="V56" i="100" s="1"/>
  <c r="V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X48" i="100" s="1"/>
  <c r="W32" i="100"/>
  <c r="W48" i="100" s="1"/>
  <c r="W51" i="100" s="1"/>
  <c r="W53" i="100" s="1"/>
  <c r="W56" i="100" s="1"/>
  <c r="W59" i="100" s="1"/>
  <c r="V32" i="100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R48" i="101"/>
  <c r="R51" i="101" s="1"/>
  <c r="R53" i="101" s="1"/>
  <c r="R56" i="101" s="1"/>
  <c r="R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X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W32" i="102"/>
  <c r="V32" i="102"/>
  <c r="V48" i="102" s="1"/>
  <c r="V51" i="102" s="1"/>
  <c r="V53" i="102" s="1"/>
  <c r="V56" i="102" s="1"/>
  <c r="V59" i="102" s="1"/>
  <c r="U32" i="102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N32" i="102"/>
  <c r="N48" i="102" s="1"/>
  <c r="N51" i="102" s="1"/>
  <c r="N53" i="102" s="1"/>
  <c r="N56" i="102" s="1"/>
  <c r="N59" i="102" s="1"/>
  <c r="M32" i="102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F32" i="102"/>
  <c r="F48" i="102" s="1"/>
  <c r="F51" i="102" s="1"/>
  <c r="F53" i="102" s="1"/>
  <c r="F56" i="102" s="1"/>
  <c r="F59" i="102" s="1"/>
  <c r="E32" i="102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X32" i="103"/>
  <c r="X48" i="103" s="1"/>
  <c r="W32" i="103"/>
  <c r="W48" i="103" s="1"/>
  <c r="W51" i="103" s="1"/>
  <c r="W53" i="103" s="1"/>
  <c r="W56" i="103" s="1"/>
  <c r="W59" i="103" s="1"/>
  <c r="V32" i="103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Z32" i="104" s="1"/>
  <c r="W32" i="104"/>
  <c r="V32" i="104"/>
  <c r="V48" i="104" s="1"/>
  <c r="V51" i="104" s="1"/>
  <c r="V53" i="104" s="1"/>
  <c r="V56" i="104" s="1"/>
  <c r="V59" i="104" s="1"/>
  <c r="U32" i="104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N32" i="104"/>
  <c r="N48" i="104" s="1"/>
  <c r="N51" i="104" s="1"/>
  <c r="N53" i="104" s="1"/>
  <c r="N56" i="104" s="1"/>
  <c r="N59" i="104" s="1"/>
  <c r="M32" i="104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F32" i="104"/>
  <c r="F48" i="104" s="1"/>
  <c r="F51" i="104" s="1"/>
  <c r="F53" i="104" s="1"/>
  <c r="F56" i="104" s="1"/>
  <c r="F59" i="104" s="1"/>
  <c r="E32" i="104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X48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C32" i="105"/>
  <c r="C48" i="105" s="1"/>
  <c r="C51" i="105" s="1"/>
  <c r="C53" i="105" s="1"/>
  <c r="C56" i="105" s="1"/>
  <c r="C59" i="105" s="1"/>
  <c r="AA47" i="106"/>
  <c r="Y47" i="106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Z32" i="106"/>
  <c r="Y32" i="106"/>
  <c r="X32" i="106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T32" i="106"/>
  <c r="T48" i="106" s="1"/>
  <c r="T51" i="106" s="1"/>
  <c r="T53" i="106" s="1"/>
  <c r="T56" i="106" s="1"/>
  <c r="T59" i="106" s="1"/>
  <c r="S32" i="106"/>
  <c r="R32" i="106"/>
  <c r="Q32" i="106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L32" i="106"/>
  <c r="L48" i="106" s="1"/>
  <c r="L51" i="106" s="1"/>
  <c r="L53" i="106" s="1"/>
  <c r="L56" i="106" s="1"/>
  <c r="L59" i="106" s="1"/>
  <c r="K32" i="106"/>
  <c r="J32" i="106"/>
  <c r="I32" i="106"/>
  <c r="H32" i="106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D32" i="106"/>
  <c r="D48" i="106" s="1"/>
  <c r="D51" i="106" s="1"/>
  <c r="D53" i="106" s="1"/>
  <c r="D56" i="106" s="1"/>
  <c r="D59" i="106" s="1"/>
  <c r="C32" i="106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X48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X48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R48" i="112"/>
  <c r="R51" i="112" s="1"/>
  <c r="R53" i="112" s="1"/>
  <c r="R56" i="112" s="1"/>
  <c r="R59" i="112" s="1"/>
  <c r="AA47" i="112"/>
  <c r="Y47" i="112"/>
  <c r="X47" i="112"/>
  <c r="Z47" i="112" s="1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X48" i="112" s="1"/>
  <c r="X51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P48" i="113"/>
  <c r="P51" i="113" s="1"/>
  <c r="P53" i="113" s="1"/>
  <c r="P56" i="113" s="1"/>
  <c r="P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X32" i="113"/>
  <c r="X48" i="113" s="1"/>
  <c r="X51" i="113" s="1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P32" i="113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H32" i="113"/>
  <c r="H48" i="113" s="1"/>
  <c r="H51" i="113" s="1"/>
  <c r="H53" i="113" s="1"/>
  <c r="H56" i="113" s="1"/>
  <c r="H59" i="113" s="1"/>
  <c r="G32" i="113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C32" i="113"/>
  <c r="C48" i="113" s="1"/>
  <c r="C51" i="113" s="1"/>
  <c r="C53" i="113" s="1"/>
  <c r="C56" i="113" s="1"/>
  <c r="C59" i="113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X32" i="116"/>
  <c r="X48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Y48" i="118"/>
  <c r="Y51" i="118" s="1"/>
  <c r="Y53" i="118" s="1"/>
  <c r="Y56" i="118" s="1"/>
  <c r="Y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X32" i="118"/>
  <c r="X48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X32" i="119"/>
  <c r="Z32" i="119" s="1"/>
  <c r="W32" i="119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R32" i="119"/>
  <c r="R48" i="119" s="1"/>
  <c r="R51" i="119" s="1"/>
  <c r="R53" i="119" s="1"/>
  <c r="R56" i="119" s="1"/>
  <c r="R59" i="119" s="1"/>
  <c r="Q32" i="119"/>
  <c r="P32" i="119"/>
  <c r="P48" i="119" s="1"/>
  <c r="P51" i="119" s="1"/>
  <c r="P53" i="119" s="1"/>
  <c r="P56" i="119" s="1"/>
  <c r="P59" i="119" s="1"/>
  <c r="O32" i="119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H32" i="119"/>
  <c r="H48" i="119" s="1"/>
  <c r="H51" i="119" s="1"/>
  <c r="H53" i="119" s="1"/>
  <c r="H56" i="119" s="1"/>
  <c r="H59" i="119" s="1"/>
  <c r="G32" i="119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I48" i="120"/>
  <c r="I51" i="120" s="1"/>
  <c r="I53" i="120" s="1"/>
  <c r="I56" i="120" s="1"/>
  <c r="I59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X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C32" i="120"/>
  <c r="C48" i="120" s="1"/>
  <c r="C51" i="120" s="1"/>
  <c r="C53" i="120" s="1"/>
  <c r="C56" i="120" s="1"/>
  <c r="C59" i="120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X32" i="121"/>
  <c r="X48" i="121" s="1"/>
  <c r="X51" i="121" s="1"/>
  <c r="W32" i="121"/>
  <c r="V32" i="121"/>
  <c r="V48" i="121" s="1"/>
  <c r="V51" i="121" s="1"/>
  <c r="V53" i="121" s="1"/>
  <c r="V56" i="121" s="1"/>
  <c r="V59" i="121" s="1"/>
  <c r="U32" i="12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P32" i="121"/>
  <c r="P48" i="121" s="1"/>
  <c r="P51" i="121" s="1"/>
  <c r="P53" i="121" s="1"/>
  <c r="P56" i="121" s="1"/>
  <c r="P59" i="121" s="1"/>
  <c r="O32" i="12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H32" i="121"/>
  <c r="H48" i="121" s="1"/>
  <c r="H51" i="121" s="1"/>
  <c r="H53" i="121" s="1"/>
  <c r="H56" i="121" s="1"/>
  <c r="H59" i="121" s="1"/>
  <c r="G32" i="12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47" i="122"/>
  <c r="Y47" i="122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Y48" i="134" s="1"/>
  <c r="Y51" i="134" s="1"/>
  <c r="Y53" i="134" s="1"/>
  <c r="Y56" i="134" s="1"/>
  <c r="Y59" i="134" s="1"/>
  <c r="X32" i="134"/>
  <c r="Z32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S32" i="134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K32" i="134"/>
  <c r="J32" i="134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C32" i="134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X32" i="136"/>
  <c r="Z32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S32" i="136"/>
  <c r="S48" i="136" s="1"/>
  <c r="S51" i="136" s="1"/>
  <c r="S53" i="136" s="1"/>
  <c r="S56" i="136" s="1"/>
  <c r="S59" i="136" s="1"/>
  <c r="R32" i="136"/>
  <c r="Q32" i="136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K32" i="136"/>
  <c r="K48" i="136" s="1"/>
  <c r="K51" i="136" s="1"/>
  <c r="K53" i="136" s="1"/>
  <c r="K56" i="136" s="1"/>
  <c r="K59" i="136" s="1"/>
  <c r="J32" i="136"/>
  <c r="I32" i="136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X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M48" i="144"/>
  <c r="M51" i="144" s="1"/>
  <c r="M53" i="144" s="1"/>
  <c r="M56" i="144" s="1"/>
  <c r="M59" i="144" s="1"/>
  <c r="AA47" i="144"/>
  <c r="Y47" i="144"/>
  <c r="X47" i="144"/>
  <c r="Z47" i="144" s="1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Z47" i="152" s="1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X48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X51" i="155" s="1"/>
  <c r="W32" i="155"/>
  <c r="W48" i="155" s="1"/>
  <c r="W51" i="155" s="1"/>
  <c r="W53" i="155" s="1"/>
  <c r="W56" i="155" s="1"/>
  <c r="W59" i="155" s="1"/>
  <c r="V32" i="155"/>
  <c r="U32" i="155"/>
  <c r="U48" i="155" s="1"/>
  <c r="U51" i="155" s="1"/>
  <c r="U53" i="155" s="1"/>
  <c r="U56" i="155" s="1"/>
  <c r="U59" i="155" s="1"/>
  <c r="T32" i="155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P32" i="155"/>
  <c r="O32" i="155"/>
  <c r="O48" i="155" s="1"/>
  <c r="O51" i="155" s="1"/>
  <c r="O53" i="155" s="1"/>
  <c r="O56" i="155" s="1"/>
  <c r="O59" i="155" s="1"/>
  <c r="N32" i="155"/>
  <c r="M32" i="155"/>
  <c r="M48" i="155" s="1"/>
  <c r="M51" i="155" s="1"/>
  <c r="M53" i="155" s="1"/>
  <c r="M56" i="155" s="1"/>
  <c r="M59" i="155" s="1"/>
  <c r="L32" i="155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H32" i="155"/>
  <c r="G32" i="155"/>
  <c r="G48" i="155" s="1"/>
  <c r="G51" i="155" s="1"/>
  <c r="G53" i="155" s="1"/>
  <c r="G56" i="155" s="1"/>
  <c r="G59" i="155" s="1"/>
  <c r="F32" i="155"/>
  <c r="E32" i="155"/>
  <c r="E48" i="155" s="1"/>
  <c r="E51" i="155" s="1"/>
  <c r="E53" i="155" s="1"/>
  <c r="E56" i="155" s="1"/>
  <c r="E59" i="155" s="1"/>
  <c r="D32" i="155"/>
  <c r="C32" i="155"/>
  <c r="C48" i="155" s="1"/>
  <c r="C51" i="155" s="1"/>
  <c r="C53" i="155" s="1"/>
  <c r="C56" i="155" s="1"/>
  <c r="C59" i="155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X48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W32" i="160"/>
  <c r="V32" i="160"/>
  <c r="V48" i="160" s="1"/>
  <c r="V51" i="160" s="1"/>
  <c r="V53" i="160" s="1"/>
  <c r="V56" i="160" s="1"/>
  <c r="V59" i="160" s="1"/>
  <c r="U32" i="160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N32" i="160"/>
  <c r="N48" i="160" s="1"/>
  <c r="N51" i="160" s="1"/>
  <c r="N53" i="160" s="1"/>
  <c r="N56" i="160" s="1"/>
  <c r="N59" i="160" s="1"/>
  <c r="M32" i="160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F32" i="160"/>
  <c r="F48" i="160" s="1"/>
  <c r="F51" i="160" s="1"/>
  <c r="F53" i="160" s="1"/>
  <c r="F56" i="160" s="1"/>
  <c r="F59" i="160" s="1"/>
  <c r="E32" i="160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O48" i="161"/>
  <c r="O51" i="161" s="1"/>
  <c r="O53" i="161" s="1"/>
  <c r="O56" i="161" s="1"/>
  <c r="O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Z47" i="165" s="1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AA47" i="168"/>
  <c r="Y47" i="168"/>
  <c r="X47" i="168"/>
  <c r="Z47" i="168" s="1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X48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V48" i="178"/>
  <c r="V51" i="178" s="1"/>
  <c r="V53" i="178" s="1"/>
  <c r="V56" i="178" s="1"/>
  <c r="V59" i="178" s="1"/>
  <c r="S48" i="178"/>
  <c r="S51" i="178" s="1"/>
  <c r="S53" i="178" s="1"/>
  <c r="S56" i="178" s="1"/>
  <c r="S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X48" i="178" s="1"/>
  <c r="W32" i="178"/>
  <c r="W48" i="178" s="1"/>
  <c r="W51" i="178" s="1"/>
  <c r="W53" i="178" s="1"/>
  <c r="W56" i="178" s="1"/>
  <c r="W59" i="178" s="1"/>
  <c r="V32" i="178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X32" i="179"/>
  <c r="X48" i="179" s="1"/>
  <c r="X51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I48" i="180"/>
  <c r="I51" i="180" s="1"/>
  <c r="I53" i="180" s="1"/>
  <c r="I56" i="180" s="1"/>
  <c r="I59" i="180" s="1"/>
  <c r="G48" i="180"/>
  <c r="G51" i="180" s="1"/>
  <c r="G53" i="180" s="1"/>
  <c r="G56" i="180" s="1"/>
  <c r="G59" i="180" s="1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H32" i="180"/>
  <c r="H48" i="180" s="1"/>
  <c r="H51" i="180" s="1"/>
  <c r="H53" i="180" s="1"/>
  <c r="H56" i="180" s="1"/>
  <c r="H59" i="180" s="1"/>
  <c r="G32" i="180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Z47" i="181" s="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N32" i="181"/>
  <c r="N48" i="181" s="1"/>
  <c r="N51" i="181" s="1"/>
  <c r="N53" i="181" s="1"/>
  <c r="N56" i="181" s="1"/>
  <c r="N59" i="181" s="1"/>
  <c r="M32" i="18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F32" i="181"/>
  <c r="F48" i="181" s="1"/>
  <c r="F51" i="181" s="1"/>
  <c r="F53" i="181" s="1"/>
  <c r="F56" i="181" s="1"/>
  <c r="F59" i="181" s="1"/>
  <c r="E32" i="18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Z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X48" i="184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Z32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Z47" i="187" s="1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Y51" i="188" s="1"/>
  <c r="Y53" i="188" s="1"/>
  <c r="Y56" i="188" s="1"/>
  <c r="Y59" i="188" s="1"/>
  <c r="X32" i="188"/>
  <c r="X48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Z32" i="189" s="1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O48" i="190"/>
  <c r="O51" i="190" s="1"/>
  <c r="O53" i="190" s="1"/>
  <c r="O56" i="190" s="1"/>
  <c r="O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C32" i="192"/>
  <c r="C48" i="192" s="1"/>
  <c r="C51" i="192" s="1"/>
  <c r="C53" i="192" s="1"/>
  <c r="C56" i="192" s="1"/>
  <c r="C59" i="192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X48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Z32" i="198" s="1"/>
  <c r="W32" i="198"/>
  <c r="V32" i="198"/>
  <c r="V48" i="198" s="1"/>
  <c r="V51" i="198" s="1"/>
  <c r="V53" i="198" s="1"/>
  <c r="V56" i="198" s="1"/>
  <c r="V59" i="198" s="1"/>
  <c r="U32" i="198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N32" i="198"/>
  <c r="N48" i="198" s="1"/>
  <c r="N51" i="198" s="1"/>
  <c r="N53" i="198" s="1"/>
  <c r="N56" i="198" s="1"/>
  <c r="N59" i="198" s="1"/>
  <c r="M32" i="198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F48" i="200"/>
  <c r="F51" i="200" s="1"/>
  <c r="F53" i="200" s="1"/>
  <c r="F56" i="200" s="1"/>
  <c r="F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G32" i="200"/>
  <c r="G48" i="200" s="1"/>
  <c r="G51" i="200" s="1"/>
  <c r="G53" i="200" s="1"/>
  <c r="G56" i="200" s="1"/>
  <c r="G59" i="200" s="1"/>
  <c r="F32" i="200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P48" i="201"/>
  <c r="P51" i="201" s="1"/>
  <c r="P53" i="201" s="1"/>
  <c r="P56" i="201" s="1"/>
  <c r="P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R32" i="201"/>
  <c r="Q32" i="201"/>
  <c r="Q48" i="201" s="1"/>
  <c r="Q51" i="201" s="1"/>
  <c r="Q53" i="201" s="1"/>
  <c r="Q56" i="201" s="1"/>
  <c r="Q59" i="201" s="1"/>
  <c r="P32" i="20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L32" i="201"/>
  <c r="L48" i="201" s="1"/>
  <c r="L51" i="201" s="1"/>
  <c r="L53" i="201" s="1"/>
  <c r="L56" i="201" s="1"/>
  <c r="L59" i="201" s="1"/>
  <c r="K32" i="201"/>
  <c r="J32" i="20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D32" i="201"/>
  <c r="D48" i="201" s="1"/>
  <c r="D51" i="201" s="1"/>
  <c r="D53" i="201" s="1"/>
  <c r="D56" i="201" s="1"/>
  <c r="D59" i="201" s="1"/>
  <c r="C32" i="20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X48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X48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Q48" i="205"/>
  <c r="Q51" i="205" s="1"/>
  <c r="Q53" i="205" s="1"/>
  <c r="Q56" i="205" s="1"/>
  <c r="Q59" i="205" s="1"/>
  <c r="I48" i="205"/>
  <c r="I51" i="205" s="1"/>
  <c r="I53" i="205" s="1"/>
  <c r="I56" i="205" s="1"/>
  <c r="I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H32" i="205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Z32" i="206" s="1"/>
  <c r="W32" i="206"/>
  <c r="W48" i="206" s="1"/>
  <c r="W51" i="206" s="1"/>
  <c r="W53" i="206" s="1"/>
  <c r="W56" i="206" s="1"/>
  <c r="W59" i="206" s="1"/>
  <c r="V32" i="206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M32" i="206"/>
  <c r="M48" i="206" s="1"/>
  <c r="M51" i="206" s="1"/>
  <c r="M53" i="206" s="1"/>
  <c r="M56" i="206" s="1"/>
  <c r="M59" i="206" s="1"/>
  <c r="L32" i="206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X48" i="207" s="1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C32" i="208"/>
  <c r="C48" i="208" s="1"/>
  <c r="C51" i="208" s="1"/>
  <c r="C53" i="208" s="1"/>
  <c r="C56" i="208" s="1"/>
  <c r="C59" i="208" s="1"/>
  <c r="P48" i="209"/>
  <c r="P51" i="209" s="1"/>
  <c r="P53" i="209" s="1"/>
  <c r="P56" i="209" s="1"/>
  <c r="P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X32" i="209"/>
  <c r="X48" i="209" s="1"/>
  <c r="W32" i="209"/>
  <c r="W48" i="209" s="1"/>
  <c r="W51" i="209" s="1"/>
  <c r="W53" i="209" s="1"/>
  <c r="W56" i="209" s="1"/>
  <c r="W59" i="209" s="1"/>
  <c r="V32" i="209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Q32" i="209"/>
  <c r="P32" i="209"/>
  <c r="O32" i="209"/>
  <c r="O48" i="209" s="1"/>
  <c r="O51" i="209" s="1"/>
  <c r="O53" i="209" s="1"/>
  <c r="O56" i="209" s="1"/>
  <c r="O59" i="209" s="1"/>
  <c r="N32" i="209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I32" i="209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X48" i="214" s="1"/>
  <c r="Z48" i="214" s="1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X48" i="217" s="1"/>
  <c r="W32" i="217"/>
  <c r="W48" i="217" s="1"/>
  <c r="W51" i="217" s="1"/>
  <c r="W53" i="217" s="1"/>
  <c r="W56" i="217" s="1"/>
  <c r="W59" i="217" s="1"/>
  <c r="V32" i="217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P32" i="219"/>
  <c r="P48" i="219" s="1"/>
  <c r="P51" i="219" s="1"/>
  <c r="P53" i="219" s="1"/>
  <c r="P56" i="219" s="1"/>
  <c r="P59" i="219" s="1"/>
  <c r="O32" i="219"/>
  <c r="N32" i="219"/>
  <c r="N48" i="219" s="1"/>
  <c r="N51" i="219" s="1"/>
  <c r="N53" i="219" s="1"/>
  <c r="N56" i="219" s="1"/>
  <c r="N59" i="219" s="1"/>
  <c r="M32" i="219"/>
  <c r="L32" i="219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H32" i="219"/>
  <c r="H48" i="219" s="1"/>
  <c r="H51" i="219" s="1"/>
  <c r="H53" i="219" s="1"/>
  <c r="H56" i="219" s="1"/>
  <c r="H59" i="219" s="1"/>
  <c r="G32" i="219"/>
  <c r="F32" i="219"/>
  <c r="F48" i="219" s="1"/>
  <c r="F51" i="219" s="1"/>
  <c r="F53" i="219" s="1"/>
  <c r="F56" i="219" s="1"/>
  <c r="F59" i="219" s="1"/>
  <c r="E32" i="219"/>
  <c r="D32" i="219"/>
  <c r="C32" i="219"/>
  <c r="C48" i="219" s="1"/>
  <c r="C51" i="219" s="1"/>
  <c r="C53" i="219" s="1"/>
  <c r="C56" i="219" s="1"/>
  <c r="C59" i="219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J48" i="221"/>
  <c r="J51" i="221" s="1"/>
  <c r="J53" i="221" s="1"/>
  <c r="J56" i="221" s="1"/>
  <c r="J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Y48" i="221" s="1"/>
  <c r="Y51" i="221" s="1"/>
  <c r="Y53" i="221" s="1"/>
  <c r="Y56" i="221" s="1"/>
  <c r="Y59" i="221" s="1"/>
  <c r="X32" i="221"/>
  <c r="X48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P48" i="223"/>
  <c r="P51" i="223" s="1"/>
  <c r="P53" i="223" s="1"/>
  <c r="P56" i="223" s="1"/>
  <c r="P59" i="223" s="1"/>
  <c r="AA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X48" i="223" s="1"/>
  <c r="W32" i="223"/>
  <c r="W48" i="223" s="1"/>
  <c r="W51" i="223" s="1"/>
  <c r="W53" i="223" s="1"/>
  <c r="W56" i="223" s="1"/>
  <c r="W59" i="223" s="1"/>
  <c r="V32" i="223"/>
  <c r="U32" i="223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Q32" i="223"/>
  <c r="P32" i="223"/>
  <c r="O32" i="223"/>
  <c r="O48" i="223" s="1"/>
  <c r="O51" i="223" s="1"/>
  <c r="O53" i="223" s="1"/>
  <c r="O56" i="223" s="1"/>
  <c r="O59" i="223" s="1"/>
  <c r="N32" i="223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R48" i="225"/>
  <c r="R51" i="225" s="1"/>
  <c r="R53" i="225" s="1"/>
  <c r="R56" i="225" s="1"/>
  <c r="R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X32" i="236"/>
  <c r="X48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L32" i="238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X48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Z32" i="241" s="1"/>
  <c r="X32" i="24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H32" i="24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Y48" i="242" s="1"/>
  <c r="Y51" i="242" s="1"/>
  <c r="Y53" i="242" s="1"/>
  <c r="Y56" i="242" s="1"/>
  <c r="Y59" i="242" s="1"/>
  <c r="X32" i="242"/>
  <c r="W32" i="242"/>
  <c r="W48" i="242" s="1"/>
  <c r="W51" i="242" s="1"/>
  <c r="W53" i="242" s="1"/>
  <c r="W56" i="242" s="1"/>
  <c r="W59" i="242" s="1"/>
  <c r="V32" i="242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V48" i="243"/>
  <c r="V51" i="243" s="1"/>
  <c r="V53" i="243" s="1"/>
  <c r="V56" i="243" s="1"/>
  <c r="V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V32" i="243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Z32" i="244" s="1"/>
  <c r="W32" i="244"/>
  <c r="W48" i="244" s="1"/>
  <c r="W51" i="244" s="1"/>
  <c r="W53" i="244" s="1"/>
  <c r="W56" i="244" s="1"/>
  <c r="W59" i="244" s="1"/>
  <c r="V32" i="244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W32" i="246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X32" i="25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Z47" i="252" s="1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X48" i="252" s="1"/>
  <c r="W32" i="252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D48" i="253"/>
  <c r="D51" i="253" s="1"/>
  <c r="D53" i="253" s="1"/>
  <c r="D56" i="253" s="1"/>
  <c r="D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X48" i="253" s="1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C32" i="253"/>
  <c r="C48" i="253" s="1"/>
  <c r="C51" i="253" s="1"/>
  <c r="C53" i="253" s="1"/>
  <c r="C56" i="253" s="1"/>
  <c r="C59" i="253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l="1"/>
  <c r="C51" i="1" s="1"/>
  <c r="C53" i="1" s="1"/>
  <c r="C56" i="1" s="1"/>
  <c r="C59" i="1" s="1"/>
  <c r="P48" i="239"/>
  <c r="P51" i="239" s="1"/>
  <c r="P53" i="239" s="1"/>
  <c r="P56" i="239" s="1"/>
  <c r="P59" i="239" s="1"/>
  <c r="X48" i="228"/>
  <c r="H48" i="166"/>
  <c r="H51" i="166" s="1"/>
  <c r="H53" i="166" s="1"/>
  <c r="H56" i="166" s="1"/>
  <c r="H59" i="166" s="1"/>
  <c r="D48" i="120"/>
  <c r="D51" i="120" s="1"/>
  <c r="D53" i="120" s="1"/>
  <c r="D56" i="120" s="1"/>
  <c r="D59" i="120" s="1"/>
  <c r="X48" i="111"/>
  <c r="Z48" i="111" s="1"/>
  <c r="P48" i="234"/>
  <c r="P51" i="234" s="1"/>
  <c r="P53" i="234" s="1"/>
  <c r="P56" i="234" s="1"/>
  <c r="P59" i="234" s="1"/>
  <c r="P48" i="232"/>
  <c r="P51" i="232" s="1"/>
  <c r="P53" i="232" s="1"/>
  <c r="P56" i="232" s="1"/>
  <c r="P59" i="232" s="1"/>
  <c r="X48" i="170"/>
  <c r="H48" i="165"/>
  <c r="H51" i="165" s="1"/>
  <c r="H53" i="165" s="1"/>
  <c r="H56" i="165" s="1"/>
  <c r="H59" i="165" s="1"/>
  <c r="H48" i="162"/>
  <c r="H51" i="162" s="1"/>
  <c r="H53" i="162" s="1"/>
  <c r="H56" i="162" s="1"/>
  <c r="H59" i="162" s="1"/>
  <c r="Z47" i="251"/>
  <c r="Z47" i="250"/>
  <c r="Z47" i="249"/>
  <c r="Z47" i="247"/>
  <c r="H48" i="241"/>
  <c r="H51" i="241" s="1"/>
  <c r="H53" i="241" s="1"/>
  <c r="H56" i="241" s="1"/>
  <c r="H59" i="241" s="1"/>
  <c r="X48" i="241"/>
  <c r="J48" i="223"/>
  <c r="J51" i="223" s="1"/>
  <c r="J53" i="223" s="1"/>
  <c r="J56" i="223" s="1"/>
  <c r="J59" i="223" s="1"/>
  <c r="R48" i="223"/>
  <c r="R51" i="223" s="1"/>
  <c r="R53" i="223" s="1"/>
  <c r="R56" i="223" s="1"/>
  <c r="R59" i="223" s="1"/>
  <c r="Z32" i="223"/>
  <c r="Y48" i="251"/>
  <c r="Y51" i="251" s="1"/>
  <c r="Y53" i="251" s="1"/>
  <c r="Y56" i="251" s="1"/>
  <c r="Y59" i="251" s="1"/>
  <c r="Q48" i="246"/>
  <c r="Q51" i="246" s="1"/>
  <c r="Q53" i="246" s="1"/>
  <c r="Q56" i="246" s="1"/>
  <c r="Q59" i="246" s="1"/>
  <c r="X48" i="234"/>
  <c r="X48" i="233"/>
  <c r="Z47" i="226"/>
  <c r="T48" i="243"/>
  <c r="T51" i="243" s="1"/>
  <c r="T53" i="243" s="1"/>
  <c r="T56" i="243" s="1"/>
  <c r="T59" i="243" s="1"/>
  <c r="AA48" i="242"/>
  <c r="AA51" i="242" s="1"/>
  <c r="AA53" i="242" s="1"/>
  <c r="AA56" i="242" s="1"/>
  <c r="AA59" i="242" s="1"/>
  <c r="X48" i="238"/>
  <c r="C48" i="241"/>
  <c r="C51" i="241" s="1"/>
  <c r="C53" i="241" s="1"/>
  <c r="C56" i="241" s="1"/>
  <c r="C59" i="241" s="1"/>
  <c r="U48" i="223"/>
  <c r="U51" i="223" s="1"/>
  <c r="U53" i="223" s="1"/>
  <c r="U56" i="223" s="1"/>
  <c r="U59" i="223" s="1"/>
  <c r="Z47" i="159"/>
  <c r="H48" i="237"/>
  <c r="H51" i="237" s="1"/>
  <c r="H53" i="237" s="1"/>
  <c r="H56" i="237" s="1"/>
  <c r="H59" i="237" s="1"/>
  <c r="P48" i="233"/>
  <c r="P51" i="233" s="1"/>
  <c r="P53" i="233" s="1"/>
  <c r="P56" i="233" s="1"/>
  <c r="P59" i="233" s="1"/>
  <c r="F48" i="158"/>
  <c r="F51" i="158" s="1"/>
  <c r="F53" i="158" s="1"/>
  <c r="F56" i="158" s="1"/>
  <c r="F59" i="158" s="1"/>
  <c r="E48" i="67"/>
  <c r="E51" i="67" s="1"/>
  <c r="E53" i="67" s="1"/>
  <c r="E56" i="67" s="1"/>
  <c r="E59" i="67" s="1"/>
  <c r="G48" i="244"/>
  <c r="G51" i="244" s="1"/>
  <c r="G53" i="244" s="1"/>
  <c r="G56" i="244" s="1"/>
  <c r="G59" i="244" s="1"/>
  <c r="X48" i="237"/>
  <c r="X48" i="235"/>
  <c r="X51" i="235" s="1"/>
  <c r="F48" i="224"/>
  <c r="F51" i="224" s="1"/>
  <c r="F53" i="224" s="1"/>
  <c r="F56" i="224" s="1"/>
  <c r="F59" i="224" s="1"/>
  <c r="N48" i="157"/>
  <c r="N51" i="157" s="1"/>
  <c r="N53" i="157" s="1"/>
  <c r="N56" i="157" s="1"/>
  <c r="N59" i="157" s="1"/>
  <c r="Z47" i="243"/>
  <c r="Y48" i="249"/>
  <c r="Y51" i="249" s="1"/>
  <c r="Y53" i="249" s="1"/>
  <c r="Y56" i="249" s="1"/>
  <c r="Y59" i="249" s="1"/>
  <c r="H48" i="245"/>
  <c r="H51" i="245" s="1"/>
  <c r="H53" i="245" s="1"/>
  <c r="H56" i="245" s="1"/>
  <c r="H59" i="245" s="1"/>
  <c r="H48" i="240"/>
  <c r="H51" i="240" s="1"/>
  <c r="H53" i="240" s="1"/>
  <c r="H56" i="240" s="1"/>
  <c r="H59" i="240" s="1"/>
  <c r="H48" i="232"/>
  <c r="H51" i="232" s="1"/>
  <c r="H53" i="232" s="1"/>
  <c r="H56" i="232" s="1"/>
  <c r="H59" i="232" s="1"/>
  <c r="H48" i="231"/>
  <c r="H51" i="231" s="1"/>
  <c r="H53" i="231" s="1"/>
  <c r="H56" i="231" s="1"/>
  <c r="H59" i="231" s="1"/>
  <c r="N48" i="224"/>
  <c r="N51" i="224" s="1"/>
  <c r="N53" i="224" s="1"/>
  <c r="N56" i="224" s="1"/>
  <c r="N59" i="224" s="1"/>
  <c r="L48" i="206"/>
  <c r="L51" i="206" s="1"/>
  <c r="L53" i="206" s="1"/>
  <c r="L56" i="206" s="1"/>
  <c r="L59" i="206" s="1"/>
  <c r="H48" i="167"/>
  <c r="H51" i="167" s="1"/>
  <c r="H53" i="167" s="1"/>
  <c r="H56" i="167" s="1"/>
  <c r="H59" i="167" s="1"/>
  <c r="X48" i="165"/>
  <c r="Z47" i="1"/>
  <c r="Z47" i="258"/>
  <c r="Z47" i="256"/>
  <c r="AA48" i="183"/>
  <c r="AA51" i="183" s="1"/>
  <c r="AA53" i="183" s="1"/>
  <c r="AA56" i="183" s="1"/>
  <c r="AA59" i="183" s="1"/>
  <c r="X48" i="63"/>
  <c r="Z32" i="63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Z47" i="161"/>
  <c r="X48" i="119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C48" i="42"/>
  <c r="C51" i="42" s="1"/>
  <c r="C53" i="42" s="1"/>
  <c r="C56" i="42" s="1"/>
  <c r="C59" i="42" s="1"/>
  <c r="D48" i="27"/>
  <c r="D51" i="27" s="1"/>
  <c r="D53" i="27" s="1"/>
  <c r="D56" i="27" s="1"/>
  <c r="D59" i="27" s="1"/>
  <c r="T48" i="27"/>
  <c r="T51" i="27" s="1"/>
  <c r="T53" i="27" s="1"/>
  <c r="T56" i="27" s="1"/>
  <c r="T59" i="27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AA48" i="10"/>
  <c r="AA51" i="10" s="1"/>
  <c r="AA53" i="10" s="1"/>
  <c r="AA56" i="10" s="1"/>
  <c r="AA59" i="10" s="1"/>
  <c r="X48" i="7"/>
  <c r="Z48" i="7" s="1"/>
  <c r="N48" i="5"/>
  <c r="N51" i="5" s="1"/>
  <c r="N53" i="5" s="1"/>
  <c r="N56" i="5" s="1"/>
  <c r="N59" i="5" s="1"/>
  <c r="Z32" i="214"/>
  <c r="Z47" i="198"/>
  <c r="Z47" i="197"/>
  <c r="Z47" i="196"/>
  <c r="Z47" i="195"/>
  <c r="Z47" i="192"/>
  <c r="J48" i="134"/>
  <c r="J51" i="134" s="1"/>
  <c r="J53" i="134" s="1"/>
  <c r="J56" i="134" s="1"/>
  <c r="J59" i="134" s="1"/>
  <c r="I48" i="85"/>
  <c r="I51" i="85" s="1"/>
  <c r="I53" i="85" s="1"/>
  <c r="I56" i="85" s="1"/>
  <c r="I59" i="85" s="1"/>
  <c r="Q48" i="85"/>
  <c r="Q51" i="85" s="1"/>
  <c r="Q53" i="85" s="1"/>
  <c r="Q56" i="85" s="1"/>
  <c r="Q59" i="85" s="1"/>
  <c r="Y48" i="85"/>
  <c r="Y51" i="85" s="1"/>
  <c r="Y53" i="85" s="1"/>
  <c r="Y56" i="85" s="1"/>
  <c r="Y59" i="85" s="1"/>
  <c r="Z32" i="81"/>
  <c r="Z47" i="72"/>
  <c r="P48" i="19"/>
  <c r="P51" i="19" s="1"/>
  <c r="P53" i="19" s="1"/>
  <c r="P56" i="19" s="1"/>
  <c r="P59" i="19" s="1"/>
  <c r="Z47" i="190"/>
  <c r="R48" i="104"/>
  <c r="R51" i="104" s="1"/>
  <c r="R53" i="104" s="1"/>
  <c r="R56" i="104" s="1"/>
  <c r="R59" i="104" s="1"/>
  <c r="C48" i="88"/>
  <c r="C51" i="88" s="1"/>
  <c r="C53" i="88" s="1"/>
  <c r="C56" i="88" s="1"/>
  <c r="C59" i="88" s="1"/>
  <c r="S48" i="88"/>
  <c r="S51" i="88" s="1"/>
  <c r="S53" i="88" s="1"/>
  <c r="S56" i="88" s="1"/>
  <c r="S59" i="88" s="1"/>
  <c r="Z32" i="71"/>
  <c r="Z47" i="59"/>
  <c r="Z47" i="51"/>
  <c r="Z47" i="48"/>
  <c r="Z47" i="24"/>
  <c r="U48" i="18"/>
  <c r="U51" i="18" s="1"/>
  <c r="U53" i="18" s="1"/>
  <c r="U56" i="18" s="1"/>
  <c r="U59" i="18" s="1"/>
  <c r="P48" i="5"/>
  <c r="P51" i="5" s="1"/>
  <c r="P53" i="5" s="1"/>
  <c r="P56" i="5" s="1"/>
  <c r="P59" i="5" s="1"/>
  <c r="Z32" i="201"/>
  <c r="Z47" i="189"/>
  <c r="E48" i="179"/>
  <c r="E51" i="179" s="1"/>
  <c r="E53" i="179" s="1"/>
  <c r="E56" i="179" s="1"/>
  <c r="E59" i="179" s="1"/>
  <c r="Z47" i="155"/>
  <c r="Z47" i="154"/>
  <c r="Z47" i="145"/>
  <c r="X48" i="91"/>
  <c r="X51" i="91" s="1"/>
  <c r="X53" i="91" s="1"/>
  <c r="E48" i="73"/>
  <c r="E51" i="73" s="1"/>
  <c r="E53" i="73" s="1"/>
  <c r="E56" i="73" s="1"/>
  <c r="E59" i="73" s="1"/>
  <c r="M48" i="73"/>
  <c r="M51" i="73" s="1"/>
  <c r="M53" i="73" s="1"/>
  <c r="M56" i="73" s="1"/>
  <c r="M59" i="73" s="1"/>
  <c r="U48" i="73"/>
  <c r="U51" i="73" s="1"/>
  <c r="U53" i="73" s="1"/>
  <c r="U56" i="73" s="1"/>
  <c r="U59" i="73" s="1"/>
  <c r="W48" i="42"/>
  <c r="W51" i="42" s="1"/>
  <c r="W53" i="42" s="1"/>
  <c r="W56" i="42" s="1"/>
  <c r="W59" i="42" s="1"/>
  <c r="O48" i="34"/>
  <c r="O51" i="34" s="1"/>
  <c r="O53" i="34" s="1"/>
  <c r="O56" i="34" s="1"/>
  <c r="O59" i="34" s="1"/>
  <c r="V48" i="20"/>
  <c r="V51" i="20" s="1"/>
  <c r="V53" i="20" s="1"/>
  <c r="V56" i="20" s="1"/>
  <c r="V59" i="20" s="1"/>
  <c r="Z32" i="3"/>
  <c r="AA48" i="213"/>
  <c r="AA51" i="213" s="1"/>
  <c r="AA53" i="213" s="1"/>
  <c r="AA56" i="213" s="1"/>
  <c r="AA59" i="213" s="1"/>
  <c r="J48" i="209"/>
  <c r="J51" i="209" s="1"/>
  <c r="J53" i="209" s="1"/>
  <c r="J56" i="209" s="1"/>
  <c r="J59" i="209" s="1"/>
  <c r="R48" i="209"/>
  <c r="R51" i="209" s="1"/>
  <c r="R53" i="209" s="1"/>
  <c r="R56" i="209" s="1"/>
  <c r="R59" i="209" s="1"/>
  <c r="Z32" i="209"/>
  <c r="C48" i="206"/>
  <c r="C51" i="206" s="1"/>
  <c r="C53" i="206" s="1"/>
  <c r="C56" i="206" s="1"/>
  <c r="C59" i="206" s="1"/>
  <c r="S48" i="206"/>
  <c r="S51" i="206" s="1"/>
  <c r="S53" i="206" s="1"/>
  <c r="S56" i="206" s="1"/>
  <c r="S59" i="206" s="1"/>
  <c r="Z47" i="204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Z47" i="188"/>
  <c r="Z47" i="177"/>
  <c r="AA48" i="120"/>
  <c r="AA51" i="120" s="1"/>
  <c r="AA53" i="120" s="1"/>
  <c r="AA56" i="120" s="1"/>
  <c r="AA59" i="120" s="1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H48" i="106"/>
  <c r="H51" i="106" s="1"/>
  <c r="H53" i="106" s="1"/>
  <c r="H56" i="106" s="1"/>
  <c r="H59" i="106" s="1"/>
  <c r="G48" i="98"/>
  <c r="G51" i="98" s="1"/>
  <c r="G53" i="98" s="1"/>
  <c r="G56" i="98" s="1"/>
  <c r="G59" i="98" s="1"/>
  <c r="O48" i="98"/>
  <c r="O51" i="98" s="1"/>
  <c r="O53" i="98" s="1"/>
  <c r="O56" i="98" s="1"/>
  <c r="O59" i="98" s="1"/>
  <c r="W48" i="98"/>
  <c r="W51" i="98" s="1"/>
  <c r="W53" i="98" s="1"/>
  <c r="W56" i="98" s="1"/>
  <c r="W59" i="98" s="1"/>
  <c r="I48" i="94"/>
  <c r="I51" i="94" s="1"/>
  <c r="I53" i="94" s="1"/>
  <c r="I56" i="94" s="1"/>
  <c r="I59" i="94" s="1"/>
  <c r="AA48" i="80"/>
  <c r="AA51" i="80" s="1"/>
  <c r="AA53" i="80" s="1"/>
  <c r="AA56" i="80" s="1"/>
  <c r="AA59" i="80" s="1"/>
  <c r="E48" i="78"/>
  <c r="E51" i="78" s="1"/>
  <c r="E53" i="78" s="1"/>
  <c r="E56" i="78" s="1"/>
  <c r="E59" i="78" s="1"/>
  <c r="M48" i="78"/>
  <c r="M51" i="78" s="1"/>
  <c r="M53" i="78" s="1"/>
  <c r="M56" i="78" s="1"/>
  <c r="M59" i="78" s="1"/>
  <c r="U48" i="78"/>
  <c r="U51" i="78" s="1"/>
  <c r="U53" i="78" s="1"/>
  <c r="U56" i="78" s="1"/>
  <c r="U59" i="78" s="1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D48" i="71"/>
  <c r="D51" i="71" s="1"/>
  <c r="D53" i="71" s="1"/>
  <c r="D56" i="71" s="1"/>
  <c r="D59" i="71" s="1"/>
  <c r="L48" i="71"/>
  <c r="L51" i="71" s="1"/>
  <c r="L53" i="71" s="1"/>
  <c r="L56" i="71" s="1"/>
  <c r="L59" i="71" s="1"/>
  <c r="T48" i="71"/>
  <c r="T51" i="71" s="1"/>
  <c r="T53" i="71" s="1"/>
  <c r="T56" i="71" s="1"/>
  <c r="T59" i="71" s="1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Y48" i="55"/>
  <c r="Y51" i="55" s="1"/>
  <c r="Y53" i="55" s="1"/>
  <c r="Y56" i="55" s="1"/>
  <c r="Y59" i="55" s="1"/>
  <c r="Z47" i="54"/>
  <c r="H48" i="42"/>
  <c r="H51" i="42" s="1"/>
  <c r="H53" i="42" s="1"/>
  <c r="H56" i="42" s="1"/>
  <c r="H59" i="42" s="1"/>
  <c r="P48" i="42"/>
  <c r="P51" i="42" s="1"/>
  <c r="P53" i="42" s="1"/>
  <c r="P56" i="42" s="1"/>
  <c r="P59" i="42" s="1"/>
  <c r="X48" i="42"/>
  <c r="Z47" i="28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E48" i="104"/>
  <c r="E51" i="104" s="1"/>
  <c r="E53" i="104" s="1"/>
  <c r="E56" i="104" s="1"/>
  <c r="E59" i="104" s="1"/>
  <c r="M48" i="104"/>
  <c r="M51" i="104" s="1"/>
  <c r="M53" i="104" s="1"/>
  <c r="M56" i="104" s="1"/>
  <c r="M59" i="104" s="1"/>
  <c r="U48" i="104"/>
  <c r="U51" i="104" s="1"/>
  <c r="U53" i="104" s="1"/>
  <c r="U56" i="104" s="1"/>
  <c r="U59" i="104" s="1"/>
  <c r="P48" i="98"/>
  <c r="P51" i="98" s="1"/>
  <c r="P53" i="98" s="1"/>
  <c r="P56" i="98" s="1"/>
  <c r="P59" i="98" s="1"/>
  <c r="J48" i="94"/>
  <c r="J51" i="94" s="1"/>
  <c r="J53" i="94" s="1"/>
  <c r="J56" i="94" s="1"/>
  <c r="J59" i="94" s="1"/>
  <c r="R48" i="94"/>
  <c r="R51" i="94" s="1"/>
  <c r="R53" i="94" s="1"/>
  <c r="R56" i="94" s="1"/>
  <c r="R59" i="94" s="1"/>
  <c r="AA48" i="84"/>
  <c r="AA51" i="84" s="1"/>
  <c r="AA53" i="84" s="1"/>
  <c r="AA56" i="84" s="1"/>
  <c r="AA59" i="84" s="1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Z47" i="79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P48" i="73"/>
  <c r="P51" i="73" s="1"/>
  <c r="P53" i="73" s="1"/>
  <c r="P56" i="73" s="1"/>
  <c r="P59" i="73" s="1"/>
  <c r="X48" i="73"/>
  <c r="Z48" i="73" s="1"/>
  <c r="E48" i="71"/>
  <c r="E51" i="71" s="1"/>
  <c r="E53" i="71" s="1"/>
  <c r="E56" i="71" s="1"/>
  <c r="E59" i="71" s="1"/>
  <c r="M48" i="71"/>
  <c r="M51" i="71" s="1"/>
  <c r="M53" i="71" s="1"/>
  <c r="M56" i="71" s="1"/>
  <c r="M59" i="71" s="1"/>
  <c r="U48" i="71"/>
  <c r="U51" i="71" s="1"/>
  <c r="U53" i="71" s="1"/>
  <c r="U56" i="71" s="1"/>
  <c r="U59" i="71" s="1"/>
  <c r="Z47" i="64"/>
  <c r="G48" i="63"/>
  <c r="G51" i="63" s="1"/>
  <c r="G53" i="63" s="1"/>
  <c r="G56" i="63" s="1"/>
  <c r="G59" i="63" s="1"/>
  <c r="O48" i="63"/>
  <c r="O51" i="63" s="1"/>
  <c r="O53" i="63" s="1"/>
  <c r="O56" i="63" s="1"/>
  <c r="O59" i="63" s="1"/>
  <c r="W48" i="63"/>
  <c r="W51" i="63" s="1"/>
  <c r="W53" i="63" s="1"/>
  <c r="W56" i="63" s="1"/>
  <c r="W59" i="63" s="1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47" i="219"/>
  <c r="Z47" i="218"/>
  <c r="Z47" i="217"/>
  <c r="E48" i="201"/>
  <c r="E51" i="201" s="1"/>
  <c r="E53" i="201" s="1"/>
  <c r="E56" i="201" s="1"/>
  <c r="E59" i="201" s="1"/>
  <c r="M48" i="201"/>
  <c r="M51" i="201" s="1"/>
  <c r="M53" i="201" s="1"/>
  <c r="M56" i="201" s="1"/>
  <c r="M59" i="201" s="1"/>
  <c r="Z47" i="182"/>
  <c r="Z47" i="130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Z32" i="73"/>
  <c r="P48" i="33"/>
  <c r="P51" i="33" s="1"/>
  <c r="P53" i="33" s="1"/>
  <c r="P56" i="33" s="1"/>
  <c r="P59" i="33" s="1"/>
  <c r="AA48" i="26"/>
  <c r="AA51" i="26" s="1"/>
  <c r="AA53" i="26" s="1"/>
  <c r="AA56" i="26" s="1"/>
  <c r="AA59" i="26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X48" i="222"/>
  <c r="G48" i="213"/>
  <c r="G51" i="213" s="1"/>
  <c r="G53" i="213" s="1"/>
  <c r="G56" i="213" s="1"/>
  <c r="G59" i="213" s="1"/>
  <c r="X48" i="191"/>
  <c r="X48" i="198"/>
  <c r="X51" i="198" s="1"/>
  <c r="X48" i="189"/>
  <c r="Z32" i="95"/>
  <c r="D48" i="82"/>
  <c r="D51" i="82" s="1"/>
  <c r="D53" i="82" s="1"/>
  <c r="D56" i="82" s="1"/>
  <c r="D59" i="82" s="1"/>
  <c r="T48" i="82"/>
  <c r="T51" i="82" s="1"/>
  <c r="T53" i="82" s="1"/>
  <c r="T56" i="82" s="1"/>
  <c r="T59" i="82" s="1"/>
  <c r="N48" i="247"/>
  <c r="N51" i="247" s="1"/>
  <c r="N53" i="247" s="1"/>
  <c r="N56" i="247" s="1"/>
  <c r="N59" i="247" s="1"/>
  <c r="F48" i="246"/>
  <c r="F51" i="246" s="1"/>
  <c r="F53" i="246" s="1"/>
  <c r="F56" i="246" s="1"/>
  <c r="F59" i="246" s="1"/>
  <c r="T48" i="258"/>
  <c r="T51" i="258" s="1"/>
  <c r="T53" i="258" s="1"/>
  <c r="T56" i="258" s="1"/>
  <c r="T59" i="258" s="1"/>
  <c r="Y48" i="236"/>
  <c r="Y51" i="236" s="1"/>
  <c r="Y53" i="236" s="1"/>
  <c r="Y56" i="236" s="1"/>
  <c r="Y59" i="236" s="1"/>
  <c r="T48" i="200"/>
  <c r="T51" i="200" s="1"/>
  <c r="T53" i="200" s="1"/>
  <c r="T56" i="200" s="1"/>
  <c r="T59" i="200" s="1"/>
  <c r="X48" i="197"/>
  <c r="Z48" i="197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Y51" i="241" s="1"/>
  <c r="Y53" i="241" s="1"/>
  <c r="Y56" i="241" s="1"/>
  <c r="Y59" i="241" s="1"/>
  <c r="F48" i="256"/>
  <c r="F51" i="256" s="1"/>
  <c r="F53" i="256" s="1"/>
  <c r="F56" i="256" s="1"/>
  <c r="F59" i="256" s="1"/>
  <c r="N48" i="256"/>
  <c r="N51" i="256" s="1"/>
  <c r="N53" i="256" s="1"/>
  <c r="N56" i="256" s="1"/>
  <c r="N59" i="256" s="1"/>
  <c r="V48" i="256"/>
  <c r="V51" i="256" s="1"/>
  <c r="V53" i="256" s="1"/>
  <c r="V56" i="256" s="1"/>
  <c r="V59" i="256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Z32" i="252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Z47" i="242"/>
  <c r="Z47" i="224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Y48" i="223"/>
  <c r="Y51" i="223" s="1"/>
  <c r="Y53" i="223" s="1"/>
  <c r="Y56" i="223" s="1"/>
  <c r="Y59" i="223" s="1"/>
  <c r="Z47" i="223"/>
  <c r="AA48" i="222"/>
  <c r="AA51" i="222" s="1"/>
  <c r="AA53" i="222" s="1"/>
  <c r="AA56" i="222" s="1"/>
  <c r="AA59" i="222" s="1"/>
  <c r="W48" i="219"/>
  <c r="W51" i="219" s="1"/>
  <c r="W53" i="219" s="1"/>
  <c r="W56" i="219" s="1"/>
  <c r="W59" i="219" s="1"/>
  <c r="E48" i="214"/>
  <c r="E51" i="214" s="1"/>
  <c r="E53" i="214" s="1"/>
  <c r="E56" i="214" s="1"/>
  <c r="E59" i="214" s="1"/>
  <c r="M48" i="214"/>
  <c r="M51" i="214" s="1"/>
  <c r="M53" i="214" s="1"/>
  <c r="M56" i="214" s="1"/>
  <c r="M59" i="214" s="1"/>
  <c r="U48" i="214"/>
  <c r="U51" i="214" s="1"/>
  <c r="U53" i="214" s="1"/>
  <c r="U56" i="214" s="1"/>
  <c r="U59" i="214" s="1"/>
  <c r="I48" i="209"/>
  <c r="I51" i="209" s="1"/>
  <c r="I53" i="209" s="1"/>
  <c r="I56" i="209" s="1"/>
  <c r="I59" i="209" s="1"/>
  <c r="Q48" i="209"/>
  <c r="Q51" i="209" s="1"/>
  <c r="Q53" i="209" s="1"/>
  <c r="Q56" i="209" s="1"/>
  <c r="Q59" i="209" s="1"/>
  <c r="Y48" i="209"/>
  <c r="Y51" i="209" s="1"/>
  <c r="Y53" i="209" s="1"/>
  <c r="Y56" i="209" s="1"/>
  <c r="Y59" i="209" s="1"/>
  <c r="Z47" i="209"/>
  <c r="AA48" i="208"/>
  <c r="AA51" i="208" s="1"/>
  <c r="AA53" i="208" s="1"/>
  <c r="AA56" i="208" s="1"/>
  <c r="AA59" i="208" s="1"/>
  <c r="F48" i="206"/>
  <c r="F51" i="206" s="1"/>
  <c r="F53" i="206" s="1"/>
  <c r="F56" i="206" s="1"/>
  <c r="F59" i="206" s="1"/>
  <c r="N48" i="206"/>
  <c r="N51" i="206" s="1"/>
  <c r="N53" i="206" s="1"/>
  <c r="N56" i="206" s="1"/>
  <c r="N59" i="206" s="1"/>
  <c r="V48" i="206"/>
  <c r="V51" i="206" s="1"/>
  <c r="V53" i="206" s="1"/>
  <c r="V56" i="206" s="1"/>
  <c r="V59" i="206" s="1"/>
  <c r="J48" i="198"/>
  <c r="J51" i="198" s="1"/>
  <c r="J53" i="198" s="1"/>
  <c r="J56" i="198" s="1"/>
  <c r="J59" i="198" s="1"/>
  <c r="R48" i="198"/>
  <c r="R51" i="198" s="1"/>
  <c r="R53" i="198" s="1"/>
  <c r="R56" i="198" s="1"/>
  <c r="R59" i="198" s="1"/>
  <c r="AA48" i="191"/>
  <c r="AA51" i="191" s="1"/>
  <c r="AA53" i="191" s="1"/>
  <c r="AA56" i="191" s="1"/>
  <c r="AA59" i="191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AA48" i="188"/>
  <c r="AA51" i="188" s="1"/>
  <c r="AA53" i="188" s="1"/>
  <c r="AA56" i="188" s="1"/>
  <c r="AA59" i="188" s="1"/>
  <c r="X48" i="181"/>
  <c r="Z48" i="181" s="1"/>
  <c r="Z32" i="181"/>
  <c r="Z32" i="179"/>
  <c r="Z32" i="160"/>
  <c r="X48" i="160"/>
  <c r="Z32" i="117"/>
  <c r="O48" i="257"/>
  <c r="O51" i="257" s="1"/>
  <c r="O53" i="257" s="1"/>
  <c r="O56" i="257" s="1"/>
  <c r="O59" i="257" s="1"/>
  <c r="N48" i="249"/>
  <c r="N51" i="249" s="1"/>
  <c r="N53" i="249" s="1"/>
  <c r="N56" i="249" s="1"/>
  <c r="N59" i="249" s="1"/>
  <c r="P48" i="243"/>
  <c r="P51" i="243" s="1"/>
  <c r="P53" i="243" s="1"/>
  <c r="P56" i="243" s="1"/>
  <c r="P59" i="243" s="1"/>
  <c r="L48" i="230"/>
  <c r="L51" i="230" s="1"/>
  <c r="L53" i="230" s="1"/>
  <c r="L56" i="230" s="1"/>
  <c r="L59" i="230" s="1"/>
  <c r="V48" i="215"/>
  <c r="V51" i="215" s="1"/>
  <c r="V53" i="215" s="1"/>
  <c r="V56" i="215" s="1"/>
  <c r="V59" i="215" s="1"/>
  <c r="X51" i="119"/>
  <c r="Z48" i="119"/>
  <c r="Z47" i="103"/>
  <c r="P48" i="51"/>
  <c r="P51" i="51" s="1"/>
  <c r="P53" i="51" s="1"/>
  <c r="P56" i="51" s="1"/>
  <c r="P59" i="51" s="1"/>
  <c r="G48" i="258"/>
  <c r="G51" i="258" s="1"/>
  <c r="G53" i="258" s="1"/>
  <c r="G56" i="258" s="1"/>
  <c r="G59" i="258" s="1"/>
  <c r="N48" i="246"/>
  <c r="N51" i="246" s="1"/>
  <c r="N53" i="246" s="1"/>
  <c r="N56" i="246" s="1"/>
  <c r="N59" i="246" s="1"/>
  <c r="L48" i="237"/>
  <c r="L51" i="237" s="1"/>
  <c r="L53" i="237" s="1"/>
  <c r="L56" i="237" s="1"/>
  <c r="L59" i="237" s="1"/>
  <c r="D48" i="226"/>
  <c r="D51" i="226" s="1"/>
  <c r="D53" i="226" s="1"/>
  <c r="D56" i="226" s="1"/>
  <c r="D59" i="226" s="1"/>
  <c r="O48" i="250"/>
  <c r="O51" i="250" s="1"/>
  <c r="O53" i="250" s="1"/>
  <c r="O56" i="250" s="1"/>
  <c r="O59" i="250" s="1"/>
  <c r="I48" i="210"/>
  <c r="I51" i="210" s="1"/>
  <c r="I53" i="210" s="1"/>
  <c r="I56" i="210" s="1"/>
  <c r="I59" i="210" s="1"/>
  <c r="D48" i="192"/>
  <c r="D51" i="192" s="1"/>
  <c r="D53" i="192" s="1"/>
  <c r="D56" i="192" s="1"/>
  <c r="D59" i="192" s="1"/>
  <c r="P48" i="177"/>
  <c r="P51" i="177" s="1"/>
  <c r="P53" i="177" s="1"/>
  <c r="P56" i="177" s="1"/>
  <c r="P59" i="177" s="1"/>
  <c r="I48" i="142"/>
  <c r="I51" i="142" s="1"/>
  <c r="I53" i="142" s="1"/>
  <c r="I56" i="142" s="1"/>
  <c r="I59" i="142" s="1"/>
  <c r="Y48" i="142"/>
  <c r="Y51" i="142" s="1"/>
  <c r="Y53" i="142" s="1"/>
  <c r="Y56" i="142" s="1"/>
  <c r="Y59" i="142" s="1"/>
  <c r="AA48" i="117"/>
  <c r="AA51" i="117" s="1"/>
  <c r="AA53" i="117" s="1"/>
  <c r="AA56" i="117" s="1"/>
  <c r="AA59" i="117" s="1"/>
  <c r="I48" i="103"/>
  <c r="I51" i="103" s="1"/>
  <c r="I53" i="103" s="1"/>
  <c r="I56" i="103" s="1"/>
  <c r="I59" i="103" s="1"/>
  <c r="Q48" i="103"/>
  <c r="Q51" i="103" s="1"/>
  <c r="Q53" i="103" s="1"/>
  <c r="Q56" i="103" s="1"/>
  <c r="Q59" i="103" s="1"/>
  <c r="Y48" i="103"/>
  <c r="Y51" i="103" s="1"/>
  <c r="Y53" i="103" s="1"/>
  <c r="Y56" i="103" s="1"/>
  <c r="Y59" i="103" s="1"/>
  <c r="J48" i="84"/>
  <c r="J51" i="84" s="1"/>
  <c r="J53" i="84" s="1"/>
  <c r="J56" i="84" s="1"/>
  <c r="J59" i="84" s="1"/>
  <c r="R48" i="84"/>
  <c r="R51" i="84" s="1"/>
  <c r="R53" i="84" s="1"/>
  <c r="R56" i="84" s="1"/>
  <c r="R59" i="84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P48" i="258"/>
  <c r="P51" i="258" s="1"/>
  <c r="P53" i="258" s="1"/>
  <c r="P56" i="258" s="1"/>
  <c r="P59" i="258" s="1"/>
  <c r="X48" i="251"/>
  <c r="W48" i="246"/>
  <c r="W51" i="246" s="1"/>
  <c r="W53" i="246" s="1"/>
  <c r="W56" i="246" s="1"/>
  <c r="W59" i="246" s="1"/>
  <c r="M48" i="238"/>
  <c r="M51" i="238" s="1"/>
  <c r="M53" i="238" s="1"/>
  <c r="M56" i="238" s="1"/>
  <c r="M59" i="238" s="1"/>
  <c r="U48" i="238"/>
  <c r="U51" i="238" s="1"/>
  <c r="U53" i="238" s="1"/>
  <c r="U56" i="238" s="1"/>
  <c r="U59" i="238" s="1"/>
  <c r="E48" i="228"/>
  <c r="E51" i="228" s="1"/>
  <c r="E53" i="228" s="1"/>
  <c r="E56" i="228" s="1"/>
  <c r="E59" i="228" s="1"/>
  <c r="H48" i="220"/>
  <c r="H51" i="220" s="1"/>
  <c r="H53" i="220" s="1"/>
  <c r="H56" i="220" s="1"/>
  <c r="H59" i="220" s="1"/>
  <c r="Z47" i="255"/>
  <c r="Z47" i="248"/>
  <c r="Z47" i="246"/>
  <c r="Z47" i="244"/>
  <c r="X48" i="244"/>
  <c r="Z48" i="244" s="1"/>
  <c r="Z32" i="219"/>
  <c r="Z47" i="215"/>
  <c r="X48" i="206"/>
  <c r="E48" i="198"/>
  <c r="E51" i="198" s="1"/>
  <c r="E53" i="198" s="1"/>
  <c r="E56" i="198" s="1"/>
  <c r="E59" i="198" s="1"/>
  <c r="M48" i="198"/>
  <c r="M51" i="198" s="1"/>
  <c r="M53" i="198" s="1"/>
  <c r="M56" i="198" s="1"/>
  <c r="M59" i="198" s="1"/>
  <c r="U48" i="198"/>
  <c r="U51" i="198" s="1"/>
  <c r="U53" i="198" s="1"/>
  <c r="U56" i="198" s="1"/>
  <c r="U59" i="198" s="1"/>
  <c r="Y48" i="163"/>
  <c r="Y51" i="163" s="1"/>
  <c r="Y53" i="163" s="1"/>
  <c r="Y56" i="163" s="1"/>
  <c r="Y59" i="163" s="1"/>
  <c r="Z32" i="163"/>
  <c r="Z32" i="121"/>
  <c r="X48" i="104"/>
  <c r="E48" i="237"/>
  <c r="E51" i="237" s="1"/>
  <c r="E53" i="237" s="1"/>
  <c r="E56" i="237" s="1"/>
  <c r="E59" i="237" s="1"/>
  <c r="P48" i="220"/>
  <c r="P51" i="220" s="1"/>
  <c r="P53" i="220" s="1"/>
  <c r="P56" i="220" s="1"/>
  <c r="P59" i="220" s="1"/>
  <c r="H48" i="205"/>
  <c r="H51" i="205" s="1"/>
  <c r="H53" i="205" s="1"/>
  <c r="H56" i="205" s="1"/>
  <c r="H59" i="205" s="1"/>
  <c r="X48" i="205"/>
  <c r="Z32" i="256"/>
  <c r="Z47" i="214"/>
  <c r="Z47" i="201"/>
  <c r="G48" i="87"/>
  <c r="G51" i="87" s="1"/>
  <c r="G53" i="87" s="1"/>
  <c r="G56" i="87" s="1"/>
  <c r="G59" i="87" s="1"/>
  <c r="O48" i="87"/>
  <c r="O51" i="87" s="1"/>
  <c r="O53" i="87" s="1"/>
  <c r="O56" i="87" s="1"/>
  <c r="O59" i="87" s="1"/>
  <c r="W48" i="87"/>
  <c r="W51" i="87" s="1"/>
  <c r="W53" i="87" s="1"/>
  <c r="W56" i="87" s="1"/>
  <c r="W59" i="87" s="1"/>
  <c r="AA48" i="83"/>
  <c r="AA51" i="83" s="1"/>
  <c r="AA53" i="83" s="1"/>
  <c r="AA56" i="83" s="1"/>
  <c r="AA59" i="83" s="1"/>
  <c r="AA48" i="245"/>
  <c r="AA51" i="245" s="1"/>
  <c r="AA53" i="245" s="1"/>
  <c r="AA56" i="245" s="1"/>
  <c r="AA59" i="245" s="1"/>
  <c r="L48" i="238"/>
  <c r="L51" i="238" s="1"/>
  <c r="L53" i="238" s="1"/>
  <c r="L56" i="238" s="1"/>
  <c r="L59" i="238" s="1"/>
  <c r="V48" i="217"/>
  <c r="V51" i="217" s="1"/>
  <c r="V53" i="217" s="1"/>
  <c r="V56" i="217" s="1"/>
  <c r="V59" i="217" s="1"/>
  <c r="O48" i="255"/>
  <c r="O51" i="255" s="1"/>
  <c r="O53" i="255" s="1"/>
  <c r="O56" i="255" s="1"/>
  <c r="O59" i="255" s="1"/>
  <c r="O48" i="217"/>
  <c r="O51" i="217" s="1"/>
  <c r="O53" i="217" s="1"/>
  <c r="O56" i="217" s="1"/>
  <c r="O59" i="217" s="1"/>
  <c r="O48" i="212"/>
  <c r="O51" i="212" s="1"/>
  <c r="O53" i="212" s="1"/>
  <c r="O56" i="212" s="1"/>
  <c r="O59" i="212" s="1"/>
  <c r="D48" i="208"/>
  <c r="D51" i="208" s="1"/>
  <c r="D53" i="208" s="1"/>
  <c r="D56" i="208" s="1"/>
  <c r="D59" i="208" s="1"/>
  <c r="M48" i="202"/>
  <c r="M51" i="202" s="1"/>
  <c r="M53" i="202" s="1"/>
  <c r="M56" i="202" s="1"/>
  <c r="M59" i="202" s="1"/>
  <c r="H48" i="200"/>
  <c r="H51" i="200" s="1"/>
  <c r="H53" i="200" s="1"/>
  <c r="H56" i="200" s="1"/>
  <c r="H59" i="200" s="1"/>
  <c r="T48" i="197"/>
  <c r="T51" i="197" s="1"/>
  <c r="T53" i="197" s="1"/>
  <c r="T56" i="197" s="1"/>
  <c r="T59" i="197" s="1"/>
  <c r="X48" i="177"/>
  <c r="Z48" i="177" s="1"/>
  <c r="C48" i="256"/>
  <c r="C51" i="256" s="1"/>
  <c r="C53" i="256" s="1"/>
  <c r="C56" i="256" s="1"/>
  <c r="C59" i="256" s="1"/>
  <c r="K48" i="256"/>
  <c r="K51" i="256" s="1"/>
  <c r="K53" i="256" s="1"/>
  <c r="K56" i="256" s="1"/>
  <c r="K59" i="256" s="1"/>
  <c r="S48" i="256"/>
  <c r="S51" i="256" s="1"/>
  <c r="S53" i="256" s="1"/>
  <c r="S56" i="256" s="1"/>
  <c r="S59" i="256" s="1"/>
  <c r="G48" i="252"/>
  <c r="G51" i="252" s="1"/>
  <c r="G53" i="252" s="1"/>
  <c r="G56" i="252" s="1"/>
  <c r="G59" i="252" s="1"/>
  <c r="O48" i="252"/>
  <c r="O51" i="252" s="1"/>
  <c r="O53" i="252" s="1"/>
  <c r="O56" i="252" s="1"/>
  <c r="O59" i="252" s="1"/>
  <c r="W48" i="252"/>
  <c r="W51" i="252" s="1"/>
  <c r="W53" i="252" s="1"/>
  <c r="W56" i="252" s="1"/>
  <c r="W59" i="252" s="1"/>
  <c r="C48" i="244"/>
  <c r="C51" i="244" s="1"/>
  <c r="C53" i="244" s="1"/>
  <c r="C56" i="244" s="1"/>
  <c r="C59" i="244" s="1"/>
  <c r="K48" i="244"/>
  <c r="K51" i="244" s="1"/>
  <c r="K53" i="244" s="1"/>
  <c r="K56" i="244" s="1"/>
  <c r="K59" i="244" s="1"/>
  <c r="S48" i="244"/>
  <c r="S51" i="244" s="1"/>
  <c r="S53" i="244" s="1"/>
  <c r="S56" i="244" s="1"/>
  <c r="S59" i="244" s="1"/>
  <c r="Z47" i="239"/>
  <c r="Z47" i="238"/>
  <c r="Z47" i="237"/>
  <c r="Z47" i="236"/>
  <c r="Z47" i="235"/>
  <c r="Z47" i="234"/>
  <c r="Z47" i="233"/>
  <c r="Z47" i="232"/>
  <c r="Z47" i="231"/>
  <c r="Z47" i="230"/>
  <c r="Z47" i="229"/>
  <c r="Z47" i="228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Z47" i="221"/>
  <c r="D48" i="219"/>
  <c r="D51" i="219" s="1"/>
  <c r="D53" i="219" s="1"/>
  <c r="D56" i="219" s="1"/>
  <c r="D59" i="219" s="1"/>
  <c r="L48" i="219"/>
  <c r="L51" i="219" s="1"/>
  <c r="L53" i="219" s="1"/>
  <c r="L56" i="219" s="1"/>
  <c r="L59" i="219" s="1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Z47" i="211"/>
  <c r="F48" i="209"/>
  <c r="F51" i="209" s="1"/>
  <c r="F53" i="209" s="1"/>
  <c r="F56" i="209" s="1"/>
  <c r="F59" i="209" s="1"/>
  <c r="N48" i="209"/>
  <c r="N51" i="209" s="1"/>
  <c r="N53" i="209" s="1"/>
  <c r="N56" i="209" s="1"/>
  <c r="N59" i="209" s="1"/>
  <c r="V48" i="209"/>
  <c r="V51" i="209" s="1"/>
  <c r="V53" i="209" s="1"/>
  <c r="V56" i="209" s="1"/>
  <c r="V59" i="209" s="1"/>
  <c r="Z47" i="207"/>
  <c r="Z47" i="202"/>
  <c r="J48" i="201"/>
  <c r="J51" i="201" s="1"/>
  <c r="J53" i="201" s="1"/>
  <c r="J56" i="201" s="1"/>
  <c r="J59" i="201" s="1"/>
  <c r="R48" i="201"/>
  <c r="R51" i="201" s="1"/>
  <c r="R53" i="201" s="1"/>
  <c r="R56" i="201" s="1"/>
  <c r="R59" i="201" s="1"/>
  <c r="G48" i="198"/>
  <c r="G51" i="198" s="1"/>
  <c r="G53" i="198" s="1"/>
  <c r="G56" i="198" s="1"/>
  <c r="G59" i="198" s="1"/>
  <c r="O48" i="198"/>
  <c r="O51" i="198" s="1"/>
  <c r="O53" i="198" s="1"/>
  <c r="O56" i="198" s="1"/>
  <c r="O59" i="198" s="1"/>
  <c r="W48" i="198"/>
  <c r="W51" i="198" s="1"/>
  <c r="W53" i="198" s="1"/>
  <c r="W56" i="198" s="1"/>
  <c r="W59" i="198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X48" i="163"/>
  <c r="Z48" i="83"/>
  <c r="O48" i="258"/>
  <c r="O51" i="258" s="1"/>
  <c r="O53" i="258" s="1"/>
  <c r="O56" i="258" s="1"/>
  <c r="O59" i="258" s="1"/>
  <c r="H48" i="243"/>
  <c r="H51" i="243" s="1"/>
  <c r="H53" i="243" s="1"/>
  <c r="H56" i="243" s="1"/>
  <c r="H59" i="243" s="1"/>
  <c r="V48" i="242"/>
  <c r="V51" i="242" s="1"/>
  <c r="V53" i="242" s="1"/>
  <c r="V56" i="242" s="1"/>
  <c r="V59" i="242" s="1"/>
  <c r="Y48" i="233"/>
  <c r="Y51" i="233" s="1"/>
  <c r="Y53" i="233" s="1"/>
  <c r="Y56" i="233" s="1"/>
  <c r="Y59" i="233" s="1"/>
  <c r="K48" i="218"/>
  <c r="K51" i="218" s="1"/>
  <c r="K53" i="218" s="1"/>
  <c r="K56" i="218" s="1"/>
  <c r="K59" i="218" s="1"/>
  <c r="X48" i="203"/>
  <c r="AA48" i="134"/>
  <c r="AA51" i="134" s="1"/>
  <c r="AA53" i="134" s="1"/>
  <c r="AA56" i="134" s="1"/>
  <c r="AA59" i="134" s="1"/>
  <c r="E48" i="115"/>
  <c r="E51" i="115" s="1"/>
  <c r="E53" i="115" s="1"/>
  <c r="E56" i="115" s="1"/>
  <c r="E59" i="115" s="1"/>
  <c r="M48" i="115"/>
  <c r="M51" i="115" s="1"/>
  <c r="M53" i="115" s="1"/>
  <c r="M56" i="115" s="1"/>
  <c r="M59" i="115" s="1"/>
  <c r="U48" i="115"/>
  <c r="U51" i="115" s="1"/>
  <c r="U53" i="115" s="1"/>
  <c r="U56" i="115" s="1"/>
  <c r="U59" i="115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J48" i="181"/>
  <c r="J51" i="181" s="1"/>
  <c r="J53" i="181" s="1"/>
  <c r="J56" i="181" s="1"/>
  <c r="J59" i="181" s="1"/>
  <c r="R48" i="181"/>
  <c r="R51" i="181" s="1"/>
  <c r="R53" i="181" s="1"/>
  <c r="R56" i="181" s="1"/>
  <c r="R59" i="181" s="1"/>
  <c r="Z47" i="166"/>
  <c r="Z47" i="164"/>
  <c r="J48" i="163"/>
  <c r="J51" i="163" s="1"/>
  <c r="J53" i="163" s="1"/>
  <c r="J56" i="163" s="1"/>
  <c r="J59" i="163" s="1"/>
  <c r="R48" i="163"/>
  <c r="R51" i="163" s="1"/>
  <c r="R53" i="163" s="1"/>
  <c r="R56" i="163" s="1"/>
  <c r="R59" i="163" s="1"/>
  <c r="G48" i="160"/>
  <c r="G51" i="160" s="1"/>
  <c r="G53" i="160" s="1"/>
  <c r="G56" i="160" s="1"/>
  <c r="G59" i="160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Z47" i="158"/>
  <c r="V48" i="155"/>
  <c r="V51" i="155" s="1"/>
  <c r="V53" i="155" s="1"/>
  <c r="V56" i="155" s="1"/>
  <c r="V59" i="155" s="1"/>
  <c r="D48" i="136"/>
  <c r="D51" i="136" s="1"/>
  <c r="D53" i="136" s="1"/>
  <c r="D56" i="136" s="1"/>
  <c r="D59" i="136" s="1"/>
  <c r="L48" i="136"/>
  <c r="L51" i="136" s="1"/>
  <c r="L53" i="136" s="1"/>
  <c r="L56" i="136" s="1"/>
  <c r="L59" i="136" s="1"/>
  <c r="T48" i="136"/>
  <c r="T51" i="136" s="1"/>
  <c r="T53" i="136" s="1"/>
  <c r="T56" i="136" s="1"/>
  <c r="T59" i="136" s="1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Y48" i="121"/>
  <c r="Y51" i="121" s="1"/>
  <c r="Y53" i="121" s="1"/>
  <c r="Y56" i="121" s="1"/>
  <c r="Y59" i="121" s="1"/>
  <c r="I48" i="119"/>
  <c r="I51" i="119" s="1"/>
  <c r="I53" i="119" s="1"/>
  <c r="I56" i="119" s="1"/>
  <c r="I59" i="119" s="1"/>
  <c r="Q48" i="119"/>
  <c r="Q51" i="119" s="1"/>
  <c r="Q53" i="119" s="1"/>
  <c r="Q56" i="119" s="1"/>
  <c r="Q59" i="119" s="1"/>
  <c r="Y48" i="119"/>
  <c r="Y51" i="119" s="1"/>
  <c r="Y53" i="119" s="1"/>
  <c r="Y56" i="119" s="1"/>
  <c r="Y59" i="119" s="1"/>
  <c r="D48" i="116"/>
  <c r="D51" i="116" s="1"/>
  <c r="D53" i="116" s="1"/>
  <c r="D56" i="116" s="1"/>
  <c r="D59" i="116" s="1"/>
  <c r="L48" i="116"/>
  <c r="L51" i="116" s="1"/>
  <c r="L53" i="116" s="1"/>
  <c r="L56" i="116" s="1"/>
  <c r="L59" i="116" s="1"/>
  <c r="T48" i="116"/>
  <c r="T51" i="116" s="1"/>
  <c r="T53" i="116" s="1"/>
  <c r="T56" i="116" s="1"/>
  <c r="T59" i="116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R48" i="107"/>
  <c r="R51" i="107" s="1"/>
  <c r="R53" i="107" s="1"/>
  <c r="R56" i="107" s="1"/>
  <c r="R59" i="107" s="1"/>
  <c r="E48" i="106"/>
  <c r="E51" i="106" s="1"/>
  <c r="E53" i="106" s="1"/>
  <c r="E56" i="106" s="1"/>
  <c r="E59" i="106" s="1"/>
  <c r="M48" i="106"/>
  <c r="M51" i="106" s="1"/>
  <c r="M53" i="106" s="1"/>
  <c r="M56" i="106" s="1"/>
  <c r="M59" i="106" s="1"/>
  <c r="U48" i="106"/>
  <c r="U51" i="106" s="1"/>
  <c r="U53" i="106" s="1"/>
  <c r="U56" i="106" s="1"/>
  <c r="U59" i="106" s="1"/>
  <c r="G48" i="104"/>
  <c r="G51" i="104" s="1"/>
  <c r="G53" i="104" s="1"/>
  <c r="G56" i="104" s="1"/>
  <c r="G59" i="104" s="1"/>
  <c r="O48" i="104"/>
  <c r="O51" i="104" s="1"/>
  <c r="O53" i="104" s="1"/>
  <c r="O56" i="104" s="1"/>
  <c r="O59" i="104" s="1"/>
  <c r="W48" i="104"/>
  <c r="W51" i="104" s="1"/>
  <c r="W53" i="104" s="1"/>
  <c r="W56" i="104" s="1"/>
  <c r="W59" i="104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I48" i="95"/>
  <c r="I51" i="95" s="1"/>
  <c r="I53" i="95" s="1"/>
  <c r="I56" i="95" s="1"/>
  <c r="I59" i="95" s="1"/>
  <c r="Q48" i="95"/>
  <c r="Q51" i="95" s="1"/>
  <c r="Q53" i="95" s="1"/>
  <c r="Q56" i="95" s="1"/>
  <c r="Q59" i="95" s="1"/>
  <c r="Y48" i="95"/>
  <c r="Y51" i="95" s="1"/>
  <c r="Y53" i="95" s="1"/>
  <c r="Y56" i="95" s="1"/>
  <c r="Y59" i="95" s="1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Z47" i="87"/>
  <c r="C48" i="86"/>
  <c r="C51" i="86" s="1"/>
  <c r="C53" i="86" s="1"/>
  <c r="C56" i="86" s="1"/>
  <c r="C59" i="86" s="1"/>
  <c r="K48" i="86"/>
  <c r="K51" i="86" s="1"/>
  <c r="K53" i="86" s="1"/>
  <c r="K56" i="86" s="1"/>
  <c r="K59" i="86" s="1"/>
  <c r="S48" i="86"/>
  <c r="S51" i="86" s="1"/>
  <c r="S53" i="86" s="1"/>
  <c r="S56" i="86" s="1"/>
  <c r="S59" i="86" s="1"/>
  <c r="Z32" i="83"/>
  <c r="Z47" i="160"/>
  <c r="X48" i="136"/>
  <c r="J48" i="135"/>
  <c r="J51" i="135" s="1"/>
  <c r="J53" i="135" s="1"/>
  <c r="J56" i="135" s="1"/>
  <c r="J59" i="135" s="1"/>
  <c r="R48" i="135"/>
  <c r="R51" i="135" s="1"/>
  <c r="R53" i="135" s="1"/>
  <c r="R56" i="135" s="1"/>
  <c r="R59" i="135" s="1"/>
  <c r="S48" i="119"/>
  <c r="S51" i="119" s="1"/>
  <c r="S53" i="119" s="1"/>
  <c r="S56" i="119" s="1"/>
  <c r="S59" i="119" s="1"/>
  <c r="Z32" i="113"/>
  <c r="I48" i="113"/>
  <c r="I51" i="113" s="1"/>
  <c r="I53" i="113" s="1"/>
  <c r="I56" i="113" s="1"/>
  <c r="I59" i="113" s="1"/>
  <c r="Q48" i="113"/>
  <c r="Q51" i="113" s="1"/>
  <c r="Q53" i="113" s="1"/>
  <c r="Q56" i="113" s="1"/>
  <c r="Q59" i="113" s="1"/>
  <c r="Y48" i="113"/>
  <c r="Y51" i="113" s="1"/>
  <c r="Y53" i="113" s="1"/>
  <c r="Y56" i="113" s="1"/>
  <c r="Y59" i="113" s="1"/>
  <c r="E48" i="102"/>
  <c r="E51" i="102" s="1"/>
  <c r="E53" i="102" s="1"/>
  <c r="E56" i="102" s="1"/>
  <c r="E59" i="102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AA48" i="85"/>
  <c r="AA51" i="85" s="1"/>
  <c r="AA53" i="85" s="1"/>
  <c r="AA56" i="85" s="1"/>
  <c r="AA59" i="85" s="1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S48" i="83"/>
  <c r="S51" i="83" s="1"/>
  <c r="S53" i="83" s="1"/>
  <c r="S56" i="83" s="1"/>
  <c r="S59" i="83" s="1"/>
  <c r="T48" i="77"/>
  <c r="T51" i="77" s="1"/>
  <c r="T53" i="77" s="1"/>
  <c r="T56" i="77" s="1"/>
  <c r="T59" i="77" s="1"/>
  <c r="Z48" i="33"/>
  <c r="X51" i="33"/>
  <c r="Z51" i="33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AA48" i="180"/>
  <c r="AA51" i="180" s="1"/>
  <c r="AA53" i="180" s="1"/>
  <c r="AA56" i="180" s="1"/>
  <c r="AA59" i="180" s="1"/>
  <c r="Z47" i="147"/>
  <c r="Z47" i="146"/>
  <c r="Z47" i="132"/>
  <c r="Z47" i="125"/>
  <c r="Z51" i="112"/>
  <c r="AA48" i="89"/>
  <c r="AA51" i="89" s="1"/>
  <c r="AA53" i="89" s="1"/>
  <c r="AA56" i="89" s="1"/>
  <c r="AA59" i="89" s="1"/>
  <c r="Z47" i="156"/>
  <c r="Z32" i="155"/>
  <c r="X48" i="134"/>
  <c r="Z47" i="122"/>
  <c r="U48" i="121"/>
  <c r="U51" i="121" s="1"/>
  <c r="U53" i="121" s="1"/>
  <c r="U56" i="121" s="1"/>
  <c r="U59" i="121" s="1"/>
  <c r="AA48" i="114"/>
  <c r="AA51" i="114" s="1"/>
  <c r="AA53" i="114" s="1"/>
  <c r="AA56" i="114" s="1"/>
  <c r="AA59" i="114" s="1"/>
  <c r="Z47" i="106"/>
  <c r="X48" i="106"/>
  <c r="G48" i="102"/>
  <c r="G51" i="102" s="1"/>
  <c r="G53" i="102" s="1"/>
  <c r="G56" i="102" s="1"/>
  <c r="G59" i="102" s="1"/>
  <c r="O48" i="102"/>
  <c r="O51" i="102" s="1"/>
  <c r="O53" i="102" s="1"/>
  <c r="O56" i="102" s="1"/>
  <c r="O59" i="102" s="1"/>
  <c r="AA48" i="96"/>
  <c r="AA51" i="96" s="1"/>
  <c r="AA53" i="96" s="1"/>
  <c r="AA56" i="96" s="1"/>
  <c r="AA59" i="96" s="1"/>
  <c r="M48" i="95"/>
  <c r="M51" i="95" s="1"/>
  <c r="M53" i="95" s="1"/>
  <c r="M56" i="95" s="1"/>
  <c r="M59" i="95" s="1"/>
  <c r="U48" i="95"/>
  <c r="U51" i="95" s="1"/>
  <c r="U53" i="95" s="1"/>
  <c r="U56" i="95" s="1"/>
  <c r="U59" i="95" s="1"/>
  <c r="D48" i="95"/>
  <c r="D51" i="95" s="1"/>
  <c r="D53" i="95" s="1"/>
  <c r="D56" i="95" s="1"/>
  <c r="D59" i="95" s="1"/>
  <c r="L48" i="95"/>
  <c r="L51" i="95" s="1"/>
  <c r="L53" i="95" s="1"/>
  <c r="L56" i="95" s="1"/>
  <c r="L59" i="95" s="1"/>
  <c r="T48" i="95"/>
  <c r="T51" i="95" s="1"/>
  <c r="T53" i="95" s="1"/>
  <c r="T56" i="95" s="1"/>
  <c r="T59" i="95" s="1"/>
  <c r="Z32" i="92"/>
  <c r="C48" i="89"/>
  <c r="C51" i="89" s="1"/>
  <c r="C53" i="89" s="1"/>
  <c r="C56" i="89" s="1"/>
  <c r="C59" i="89" s="1"/>
  <c r="K48" i="89"/>
  <c r="K51" i="89" s="1"/>
  <c r="K53" i="89" s="1"/>
  <c r="K56" i="89" s="1"/>
  <c r="K59" i="89" s="1"/>
  <c r="S48" i="89"/>
  <c r="S51" i="89" s="1"/>
  <c r="S53" i="89" s="1"/>
  <c r="S56" i="89" s="1"/>
  <c r="S59" i="89" s="1"/>
  <c r="Z48" i="55"/>
  <c r="X51" i="55"/>
  <c r="Z51" i="5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G48" i="181"/>
  <c r="G51" i="181" s="1"/>
  <c r="G53" i="181" s="1"/>
  <c r="G56" i="181" s="1"/>
  <c r="G59" i="181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I48" i="116"/>
  <c r="I51" i="116" s="1"/>
  <c r="I53" i="116" s="1"/>
  <c r="I56" i="116" s="1"/>
  <c r="I59" i="116" s="1"/>
  <c r="Q48" i="116"/>
  <c r="Q51" i="116" s="1"/>
  <c r="Q53" i="116" s="1"/>
  <c r="Q56" i="116" s="1"/>
  <c r="Q59" i="116" s="1"/>
  <c r="Y48" i="116"/>
  <c r="Y51" i="116" s="1"/>
  <c r="Y53" i="116" s="1"/>
  <c r="Y56" i="116" s="1"/>
  <c r="Y59" i="116" s="1"/>
  <c r="C48" i="114"/>
  <c r="C51" i="114" s="1"/>
  <c r="C53" i="114" s="1"/>
  <c r="C56" i="114" s="1"/>
  <c r="C59" i="114" s="1"/>
  <c r="K48" i="114"/>
  <c r="K51" i="114" s="1"/>
  <c r="K53" i="114" s="1"/>
  <c r="K56" i="114" s="1"/>
  <c r="K59" i="114" s="1"/>
  <c r="S48" i="114"/>
  <c r="S51" i="114" s="1"/>
  <c r="S53" i="114" s="1"/>
  <c r="S56" i="114" s="1"/>
  <c r="S59" i="114" s="1"/>
  <c r="D48" i="113"/>
  <c r="D51" i="113" s="1"/>
  <c r="D53" i="113" s="1"/>
  <c r="D56" i="113" s="1"/>
  <c r="D59" i="113" s="1"/>
  <c r="L48" i="113"/>
  <c r="L51" i="113" s="1"/>
  <c r="L53" i="113" s="1"/>
  <c r="L56" i="113" s="1"/>
  <c r="L59" i="113" s="1"/>
  <c r="T48" i="113"/>
  <c r="T51" i="113" s="1"/>
  <c r="T53" i="113" s="1"/>
  <c r="T56" i="113" s="1"/>
  <c r="T59" i="113" s="1"/>
  <c r="X53" i="112"/>
  <c r="X56" i="112" s="1"/>
  <c r="X59" i="112" s="1"/>
  <c r="Z47" i="111"/>
  <c r="X48" i="98"/>
  <c r="Z48" i="98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S48" i="96"/>
  <c r="S51" i="96" s="1"/>
  <c r="S53" i="96" s="1"/>
  <c r="S56" i="96" s="1"/>
  <c r="S59" i="96" s="1"/>
  <c r="E48" i="94"/>
  <c r="E51" i="94" s="1"/>
  <c r="E53" i="94" s="1"/>
  <c r="E56" i="94" s="1"/>
  <c r="E59" i="94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AA48" i="92"/>
  <c r="AA51" i="92" s="1"/>
  <c r="AA53" i="92" s="1"/>
  <c r="AA56" i="92" s="1"/>
  <c r="AA59" i="92" s="1"/>
  <c r="J48" i="90"/>
  <c r="J51" i="90" s="1"/>
  <c r="J53" i="90" s="1"/>
  <c r="J56" i="90" s="1"/>
  <c r="J59" i="90" s="1"/>
  <c r="R48" i="90"/>
  <c r="R51" i="90" s="1"/>
  <c r="R53" i="90" s="1"/>
  <c r="R56" i="90" s="1"/>
  <c r="R59" i="90" s="1"/>
  <c r="Z32" i="88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E48" i="160"/>
  <c r="E51" i="160" s="1"/>
  <c r="E53" i="160" s="1"/>
  <c r="E56" i="160" s="1"/>
  <c r="E59" i="160" s="1"/>
  <c r="M48" i="160"/>
  <c r="M51" i="160" s="1"/>
  <c r="M53" i="160" s="1"/>
  <c r="M56" i="160" s="1"/>
  <c r="M59" i="160" s="1"/>
  <c r="U48" i="160"/>
  <c r="U51" i="160" s="1"/>
  <c r="U53" i="160" s="1"/>
  <c r="U56" i="160" s="1"/>
  <c r="U59" i="160" s="1"/>
  <c r="D48" i="155"/>
  <c r="D51" i="155" s="1"/>
  <c r="D53" i="155" s="1"/>
  <c r="D56" i="155" s="1"/>
  <c r="D59" i="155" s="1"/>
  <c r="L48" i="155"/>
  <c r="L51" i="155" s="1"/>
  <c r="L53" i="155" s="1"/>
  <c r="L56" i="155" s="1"/>
  <c r="L59" i="155" s="1"/>
  <c r="T48" i="155"/>
  <c r="T51" i="155" s="1"/>
  <c r="T53" i="155" s="1"/>
  <c r="T56" i="155" s="1"/>
  <c r="T59" i="155" s="1"/>
  <c r="Z47" i="143"/>
  <c r="Z47" i="141"/>
  <c r="Z47" i="140"/>
  <c r="Z47" i="138"/>
  <c r="J48" i="136"/>
  <c r="J51" i="136" s="1"/>
  <c r="J53" i="136" s="1"/>
  <c r="J56" i="136" s="1"/>
  <c r="J59" i="136" s="1"/>
  <c r="R48" i="136"/>
  <c r="R51" i="136" s="1"/>
  <c r="R53" i="136" s="1"/>
  <c r="R56" i="136" s="1"/>
  <c r="R59" i="136" s="1"/>
  <c r="I48" i="136"/>
  <c r="I51" i="136" s="1"/>
  <c r="I53" i="136" s="1"/>
  <c r="I56" i="136" s="1"/>
  <c r="I59" i="136" s="1"/>
  <c r="Q48" i="136"/>
  <c r="Q51" i="136" s="1"/>
  <c r="Q53" i="136" s="1"/>
  <c r="Q56" i="136" s="1"/>
  <c r="Q59" i="136" s="1"/>
  <c r="Y48" i="136"/>
  <c r="Y51" i="136" s="1"/>
  <c r="Y53" i="136" s="1"/>
  <c r="Y56" i="136" s="1"/>
  <c r="Y59" i="136" s="1"/>
  <c r="G48" i="121"/>
  <c r="G51" i="121" s="1"/>
  <c r="G53" i="121" s="1"/>
  <c r="G56" i="121" s="1"/>
  <c r="G59" i="121" s="1"/>
  <c r="O48" i="121"/>
  <c r="O51" i="121" s="1"/>
  <c r="O53" i="121" s="1"/>
  <c r="O56" i="121" s="1"/>
  <c r="O59" i="121" s="1"/>
  <c r="W48" i="121"/>
  <c r="W51" i="121" s="1"/>
  <c r="W53" i="121" s="1"/>
  <c r="W56" i="121" s="1"/>
  <c r="W59" i="121" s="1"/>
  <c r="G48" i="119"/>
  <c r="G51" i="119" s="1"/>
  <c r="G53" i="119" s="1"/>
  <c r="G56" i="119" s="1"/>
  <c r="G59" i="119" s="1"/>
  <c r="O48" i="119"/>
  <c r="O51" i="119" s="1"/>
  <c r="O53" i="119" s="1"/>
  <c r="O56" i="119" s="1"/>
  <c r="O59" i="119" s="1"/>
  <c r="W48" i="119"/>
  <c r="W51" i="119" s="1"/>
  <c r="W53" i="119" s="1"/>
  <c r="W56" i="119" s="1"/>
  <c r="W59" i="119" s="1"/>
  <c r="H48" i="117"/>
  <c r="H51" i="117" s="1"/>
  <c r="H53" i="117" s="1"/>
  <c r="H56" i="117" s="1"/>
  <c r="H59" i="117" s="1"/>
  <c r="P48" i="117"/>
  <c r="P51" i="117" s="1"/>
  <c r="P53" i="117" s="1"/>
  <c r="P56" i="117" s="1"/>
  <c r="P59" i="117" s="1"/>
  <c r="X48" i="117"/>
  <c r="J48" i="115"/>
  <c r="J51" i="115" s="1"/>
  <c r="J53" i="115" s="1"/>
  <c r="J56" i="115" s="1"/>
  <c r="J59" i="115" s="1"/>
  <c r="R48" i="115"/>
  <c r="R51" i="115" s="1"/>
  <c r="R53" i="115" s="1"/>
  <c r="R56" i="115" s="1"/>
  <c r="R59" i="115" s="1"/>
  <c r="AA48" i="106"/>
  <c r="AA51" i="106" s="1"/>
  <c r="AA53" i="106" s="1"/>
  <c r="AA56" i="106" s="1"/>
  <c r="AA59" i="106" s="1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F48" i="103"/>
  <c r="F51" i="103" s="1"/>
  <c r="F53" i="103" s="1"/>
  <c r="F56" i="103" s="1"/>
  <c r="F59" i="103" s="1"/>
  <c r="N48" i="103"/>
  <c r="N51" i="103" s="1"/>
  <c r="N53" i="103" s="1"/>
  <c r="N56" i="103" s="1"/>
  <c r="N59" i="103" s="1"/>
  <c r="V48" i="103"/>
  <c r="V51" i="103" s="1"/>
  <c r="V53" i="103" s="1"/>
  <c r="V56" i="103" s="1"/>
  <c r="V59" i="103" s="1"/>
  <c r="J48" i="98"/>
  <c r="J51" i="98" s="1"/>
  <c r="J53" i="98" s="1"/>
  <c r="J56" i="98" s="1"/>
  <c r="J59" i="98" s="1"/>
  <c r="R48" i="98"/>
  <c r="R51" i="98" s="1"/>
  <c r="R53" i="98" s="1"/>
  <c r="R56" i="98" s="1"/>
  <c r="R59" i="98" s="1"/>
  <c r="G48" i="95"/>
  <c r="G51" i="95" s="1"/>
  <c r="G53" i="95" s="1"/>
  <c r="G56" i="95" s="1"/>
  <c r="G59" i="95" s="1"/>
  <c r="O48" i="95"/>
  <c r="O51" i="95" s="1"/>
  <c r="O53" i="95" s="1"/>
  <c r="O56" i="95" s="1"/>
  <c r="O59" i="95" s="1"/>
  <c r="W48" i="95"/>
  <c r="W51" i="95" s="1"/>
  <c r="W53" i="95" s="1"/>
  <c r="W56" i="95" s="1"/>
  <c r="W59" i="95" s="1"/>
  <c r="G48" i="94"/>
  <c r="G51" i="94" s="1"/>
  <c r="G53" i="94" s="1"/>
  <c r="G56" i="94" s="1"/>
  <c r="G59" i="94" s="1"/>
  <c r="O48" i="94"/>
  <c r="O51" i="94" s="1"/>
  <c r="O53" i="94" s="1"/>
  <c r="O56" i="94" s="1"/>
  <c r="O59" i="94" s="1"/>
  <c r="W48" i="94"/>
  <c r="W51" i="94" s="1"/>
  <c r="W53" i="94" s="1"/>
  <c r="W56" i="94" s="1"/>
  <c r="W59" i="94" s="1"/>
  <c r="D48" i="92"/>
  <c r="D51" i="92" s="1"/>
  <c r="D53" i="92" s="1"/>
  <c r="D56" i="92" s="1"/>
  <c r="D59" i="92" s="1"/>
  <c r="L48" i="92"/>
  <c r="L51" i="92" s="1"/>
  <c r="L53" i="92" s="1"/>
  <c r="L56" i="92" s="1"/>
  <c r="L59" i="92" s="1"/>
  <c r="T48" i="92"/>
  <c r="T51" i="92" s="1"/>
  <c r="T53" i="92" s="1"/>
  <c r="T56" i="92" s="1"/>
  <c r="T59" i="92" s="1"/>
  <c r="C48" i="92"/>
  <c r="C51" i="92" s="1"/>
  <c r="C53" i="92" s="1"/>
  <c r="C56" i="92" s="1"/>
  <c r="C59" i="92" s="1"/>
  <c r="K48" i="92"/>
  <c r="K51" i="92" s="1"/>
  <c r="K53" i="92" s="1"/>
  <c r="K56" i="92" s="1"/>
  <c r="K59" i="92" s="1"/>
  <c r="S48" i="92"/>
  <c r="S51" i="92" s="1"/>
  <c r="S53" i="92" s="1"/>
  <c r="S56" i="92" s="1"/>
  <c r="S59" i="92" s="1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H48" i="86"/>
  <c r="H51" i="86" s="1"/>
  <c r="H53" i="86" s="1"/>
  <c r="H56" i="86" s="1"/>
  <c r="H59" i="86" s="1"/>
  <c r="P48" i="86"/>
  <c r="P51" i="86" s="1"/>
  <c r="P53" i="86" s="1"/>
  <c r="P56" i="86" s="1"/>
  <c r="P59" i="86" s="1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X48" i="24"/>
  <c r="Z32" i="24"/>
  <c r="S48" i="81"/>
  <c r="S51" i="81" s="1"/>
  <c r="S53" i="81" s="1"/>
  <c r="S56" i="81" s="1"/>
  <c r="S59" i="81" s="1"/>
  <c r="AA48" i="81"/>
  <c r="AA51" i="81" s="1"/>
  <c r="AA53" i="81" s="1"/>
  <c r="AA56" i="81" s="1"/>
  <c r="AA59" i="81" s="1"/>
  <c r="D48" i="78"/>
  <c r="D51" i="78" s="1"/>
  <c r="D53" i="78" s="1"/>
  <c r="D56" i="78" s="1"/>
  <c r="D59" i="78" s="1"/>
  <c r="L48" i="78"/>
  <c r="L51" i="78" s="1"/>
  <c r="L53" i="78" s="1"/>
  <c r="L56" i="78" s="1"/>
  <c r="L59" i="78" s="1"/>
  <c r="T48" i="78"/>
  <c r="T51" i="78" s="1"/>
  <c r="T53" i="78" s="1"/>
  <c r="T56" i="78" s="1"/>
  <c r="T59" i="78" s="1"/>
  <c r="G48" i="75"/>
  <c r="G51" i="75" s="1"/>
  <c r="G53" i="75" s="1"/>
  <c r="G56" i="75" s="1"/>
  <c r="G59" i="75" s="1"/>
  <c r="O48" i="75"/>
  <c r="O51" i="75" s="1"/>
  <c r="O53" i="75" s="1"/>
  <c r="O56" i="75" s="1"/>
  <c r="O59" i="75" s="1"/>
  <c r="W48" i="75"/>
  <c r="W51" i="75" s="1"/>
  <c r="W53" i="75" s="1"/>
  <c r="W56" i="75" s="1"/>
  <c r="W59" i="75" s="1"/>
  <c r="H48" i="74"/>
  <c r="H51" i="74" s="1"/>
  <c r="H53" i="74" s="1"/>
  <c r="H56" i="74" s="1"/>
  <c r="H59" i="74" s="1"/>
  <c r="P48" i="74"/>
  <c r="P51" i="74" s="1"/>
  <c r="P53" i="74" s="1"/>
  <c r="P56" i="74" s="1"/>
  <c r="P59" i="74" s="1"/>
  <c r="Z47" i="74"/>
  <c r="AA48" i="72"/>
  <c r="AA51" i="72" s="1"/>
  <c r="AA53" i="72" s="1"/>
  <c r="AA56" i="72" s="1"/>
  <c r="AA59" i="72" s="1"/>
  <c r="C48" i="71"/>
  <c r="C51" i="71" s="1"/>
  <c r="C53" i="71" s="1"/>
  <c r="C56" i="71" s="1"/>
  <c r="C59" i="71" s="1"/>
  <c r="K48" i="71"/>
  <c r="K51" i="71" s="1"/>
  <c r="K53" i="71" s="1"/>
  <c r="K56" i="71" s="1"/>
  <c r="K59" i="71" s="1"/>
  <c r="S48" i="71"/>
  <c r="S51" i="71" s="1"/>
  <c r="S53" i="71" s="1"/>
  <c r="S56" i="71" s="1"/>
  <c r="S59" i="71" s="1"/>
  <c r="Z47" i="66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Z47" i="61"/>
  <c r="Z47" i="60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W48" i="56"/>
  <c r="W51" i="56" s="1"/>
  <c r="W53" i="56" s="1"/>
  <c r="W56" i="56" s="1"/>
  <c r="W59" i="56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AA48" i="55"/>
  <c r="AA51" i="55" s="1"/>
  <c r="AA53" i="55" s="1"/>
  <c r="AA56" i="55" s="1"/>
  <c r="AA59" i="55" s="1"/>
  <c r="AA48" i="50"/>
  <c r="AA51" i="50" s="1"/>
  <c r="AA53" i="50" s="1"/>
  <c r="AA56" i="50" s="1"/>
  <c r="AA59" i="50" s="1"/>
  <c r="H48" i="47"/>
  <c r="H51" i="47" s="1"/>
  <c r="H53" i="47" s="1"/>
  <c r="H56" i="47" s="1"/>
  <c r="H59" i="47" s="1"/>
  <c r="P48" i="47"/>
  <c r="P51" i="47" s="1"/>
  <c r="P53" i="47" s="1"/>
  <c r="P56" i="47" s="1"/>
  <c r="P59" i="47" s="1"/>
  <c r="Z47" i="47"/>
  <c r="Z47" i="43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AA48" i="31"/>
  <c r="AA51" i="31" s="1"/>
  <c r="AA53" i="31" s="1"/>
  <c r="AA56" i="31" s="1"/>
  <c r="AA59" i="31" s="1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Z47" i="67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AA48" i="43"/>
  <c r="AA51" i="43" s="1"/>
  <c r="AA53" i="43" s="1"/>
  <c r="AA56" i="43" s="1"/>
  <c r="AA59" i="43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F48" i="40"/>
  <c r="F51" i="40" s="1"/>
  <c r="F53" i="40" s="1"/>
  <c r="F56" i="40" s="1"/>
  <c r="F59" i="40" s="1"/>
  <c r="Z32" i="33"/>
  <c r="E48" i="81"/>
  <c r="E51" i="81" s="1"/>
  <c r="E53" i="81" s="1"/>
  <c r="E56" i="81" s="1"/>
  <c r="E59" i="81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AA48" i="75"/>
  <c r="AA51" i="75" s="1"/>
  <c r="AA53" i="75" s="1"/>
  <c r="AA56" i="75" s="1"/>
  <c r="AA59" i="75" s="1"/>
  <c r="Z48" i="69"/>
  <c r="R48" i="62"/>
  <c r="R51" i="62" s="1"/>
  <c r="R53" i="62" s="1"/>
  <c r="R56" i="62" s="1"/>
  <c r="R59" i="62" s="1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S48" i="43"/>
  <c r="S51" i="43" s="1"/>
  <c r="S53" i="43" s="1"/>
  <c r="S56" i="43" s="1"/>
  <c r="S59" i="43" s="1"/>
  <c r="N48" i="42"/>
  <c r="N51" i="42" s="1"/>
  <c r="N53" i="42" s="1"/>
  <c r="N56" i="42" s="1"/>
  <c r="N59" i="42" s="1"/>
  <c r="V48" i="42"/>
  <c r="V51" i="42" s="1"/>
  <c r="V53" i="42" s="1"/>
  <c r="V56" i="42" s="1"/>
  <c r="V59" i="42" s="1"/>
  <c r="X48" i="18"/>
  <c r="Z32" i="18"/>
  <c r="C48" i="75"/>
  <c r="C51" i="75" s="1"/>
  <c r="C53" i="75" s="1"/>
  <c r="C56" i="75" s="1"/>
  <c r="C59" i="75" s="1"/>
  <c r="K48" i="75"/>
  <c r="K51" i="75" s="1"/>
  <c r="K53" i="75" s="1"/>
  <c r="K56" i="75" s="1"/>
  <c r="K59" i="75" s="1"/>
  <c r="S48" i="75"/>
  <c r="S51" i="75" s="1"/>
  <c r="S53" i="75" s="1"/>
  <c r="S56" i="75" s="1"/>
  <c r="S59" i="75" s="1"/>
  <c r="D48" i="74"/>
  <c r="D51" i="74" s="1"/>
  <c r="D53" i="74" s="1"/>
  <c r="D56" i="74" s="1"/>
  <c r="D59" i="74" s="1"/>
  <c r="L48" i="74"/>
  <c r="L51" i="74" s="1"/>
  <c r="L53" i="74" s="1"/>
  <c r="L56" i="74" s="1"/>
  <c r="L59" i="74" s="1"/>
  <c r="T48" i="74"/>
  <c r="T51" i="74" s="1"/>
  <c r="T53" i="74" s="1"/>
  <c r="T56" i="74" s="1"/>
  <c r="T59" i="74" s="1"/>
  <c r="F48" i="72"/>
  <c r="F51" i="72" s="1"/>
  <c r="F53" i="72" s="1"/>
  <c r="F56" i="72" s="1"/>
  <c r="F59" i="72" s="1"/>
  <c r="N48" i="72"/>
  <c r="N51" i="72" s="1"/>
  <c r="N53" i="72" s="1"/>
  <c r="N56" i="72" s="1"/>
  <c r="N59" i="72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X48" i="11"/>
  <c r="Z32" i="11"/>
  <c r="Z47" i="2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V48" i="80"/>
  <c r="V51" i="80" s="1"/>
  <c r="V53" i="80" s="1"/>
  <c r="V56" i="80" s="1"/>
  <c r="V59" i="80" s="1"/>
  <c r="I48" i="78"/>
  <c r="I51" i="78" s="1"/>
  <c r="I53" i="78" s="1"/>
  <c r="I56" i="78" s="1"/>
  <c r="I59" i="78" s="1"/>
  <c r="Q48" i="78"/>
  <c r="Q51" i="78" s="1"/>
  <c r="Q53" i="78" s="1"/>
  <c r="Q56" i="78" s="1"/>
  <c r="Q59" i="78" s="1"/>
  <c r="Y48" i="78"/>
  <c r="Y51" i="78" s="1"/>
  <c r="Y53" i="78" s="1"/>
  <c r="Y56" i="78" s="1"/>
  <c r="Y59" i="78" s="1"/>
  <c r="H48" i="78"/>
  <c r="H51" i="78" s="1"/>
  <c r="H53" i="78" s="1"/>
  <c r="H56" i="78" s="1"/>
  <c r="H59" i="78" s="1"/>
  <c r="P48" i="78"/>
  <c r="P51" i="78" s="1"/>
  <c r="P53" i="78" s="1"/>
  <c r="P56" i="78" s="1"/>
  <c r="P59" i="78" s="1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N48" i="51"/>
  <c r="N51" i="51" s="1"/>
  <c r="N53" i="51" s="1"/>
  <c r="N56" i="51" s="1"/>
  <c r="N59" i="51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Z47" i="39"/>
  <c r="Y48" i="81"/>
  <c r="Y51" i="81" s="1"/>
  <c r="Y53" i="81" s="1"/>
  <c r="Y56" i="81" s="1"/>
  <c r="Y59" i="81" s="1"/>
  <c r="J48" i="78"/>
  <c r="J51" i="78" s="1"/>
  <c r="J53" i="78" s="1"/>
  <c r="J56" i="78" s="1"/>
  <c r="J59" i="78" s="1"/>
  <c r="R48" i="78"/>
  <c r="R51" i="78" s="1"/>
  <c r="R53" i="78" s="1"/>
  <c r="R56" i="78" s="1"/>
  <c r="R59" i="78" s="1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C48" i="73"/>
  <c r="C51" i="73" s="1"/>
  <c r="C53" i="73" s="1"/>
  <c r="C56" i="73" s="1"/>
  <c r="C59" i="73" s="1"/>
  <c r="K48" i="73"/>
  <c r="K51" i="73" s="1"/>
  <c r="K53" i="73" s="1"/>
  <c r="K56" i="73" s="1"/>
  <c r="K59" i="73" s="1"/>
  <c r="S48" i="73"/>
  <c r="S51" i="73" s="1"/>
  <c r="S53" i="73" s="1"/>
  <c r="S56" i="73" s="1"/>
  <c r="S59" i="73" s="1"/>
  <c r="AA48" i="73"/>
  <c r="AA51" i="73" s="1"/>
  <c r="AA53" i="73" s="1"/>
  <c r="AA56" i="73" s="1"/>
  <c r="AA59" i="73" s="1"/>
  <c r="I48" i="71"/>
  <c r="I51" i="71" s="1"/>
  <c r="I53" i="71" s="1"/>
  <c r="I56" i="71" s="1"/>
  <c r="I59" i="71" s="1"/>
  <c r="Q48" i="71"/>
  <c r="Q51" i="71" s="1"/>
  <c r="Q53" i="71" s="1"/>
  <c r="Q56" i="71" s="1"/>
  <c r="Q59" i="71" s="1"/>
  <c r="Y48" i="71"/>
  <c r="Y51" i="71" s="1"/>
  <c r="Y53" i="71" s="1"/>
  <c r="Y56" i="71" s="1"/>
  <c r="Y59" i="71" s="1"/>
  <c r="Z47" i="71"/>
  <c r="AA48" i="70"/>
  <c r="AA51" i="70" s="1"/>
  <c r="AA53" i="70" s="1"/>
  <c r="AA56" i="70" s="1"/>
  <c r="AA59" i="70" s="1"/>
  <c r="X53" i="69"/>
  <c r="Z47" i="65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T48" i="63"/>
  <c r="T51" i="63" s="1"/>
  <c r="T53" i="63" s="1"/>
  <c r="T56" i="63" s="1"/>
  <c r="T59" i="63" s="1"/>
  <c r="E48" i="56"/>
  <c r="E51" i="56" s="1"/>
  <c r="E53" i="56" s="1"/>
  <c r="E56" i="56" s="1"/>
  <c r="E59" i="56" s="1"/>
  <c r="M48" i="56"/>
  <c r="M51" i="56" s="1"/>
  <c r="M53" i="56" s="1"/>
  <c r="M56" i="56" s="1"/>
  <c r="M59" i="56" s="1"/>
  <c r="U48" i="56"/>
  <c r="U51" i="56" s="1"/>
  <c r="U53" i="56" s="1"/>
  <c r="U56" i="56" s="1"/>
  <c r="U59" i="56" s="1"/>
  <c r="AA48" i="54"/>
  <c r="AA51" i="54" s="1"/>
  <c r="AA53" i="54" s="1"/>
  <c r="AA56" i="54" s="1"/>
  <c r="AA59" i="54" s="1"/>
  <c r="Z47" i="52"/>
  <c r="O48" i="51"/>
  <c r="O51" i="51" s="1"/>
  <c r="O53" i="51" s="1"/>
  <c r="O56" i="51" s="1"/>
  <c r="O59" i="51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Z47" i="42"/>
  <c r="I48" i="41"/>
  <c r="I51" i="41" s="1"/>
  <c r="I53" i="41" s="1"/>
  <c r="I56" i="41" s="1"/>
  <c r="I59" i="41" s="1"/>
  <c r="Q48" i="41"/>
  <c r="Q51" i="41" s="1"/>
  <c r="Q53" i="41" s="1"/>
  <c r="Q56" i="41" s="1"/>
  <c r="Q59" i="41" s="1"/>
  <c r="Y48" i="41"/>
  <c r="Y51" i="41" s="1"/>
  <c r="Y53" i="41" s="1"/>
  <c r="Y56" i="41" s="1"/>
  <c r="Y59" i="41" s="1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Z47" i="34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Z47" i="10"/>
  <c r="L48" i="27"/>
  <c r="L51" i="27" s="1"/>
  <c r="L53" i="27" s="1"/>
  <c r="L56" i="27" s="1"/>
  <c r="L59" i="27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AA48" i="23"/>
  <c r="AA51" i="23" s="1"/>
  <c r="AA53" i="23" s="1"/>
  <c r="AA56" i="23" s="1"/>
  <c r="AA59" i="23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48" i="19"/>
  <c r="Z48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N48" i="11"/>
  <c r="N51" i="11" s="1"/>
  <c r="N53" i="11" s="1"/>
  <c r="N56" i="11" s="1"/>
  <c r="N59" i="11" s="1"/>
  <c r="Z47" i="6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Z48" i="26"/>
  <c r="G48" i="22"/>
  <c r="G51" i="22" s="1"/>
  <c r="G53" i="22" s="1"/>
  <c r="G56" i="22" s="1"/>
  <c r="G59" i="22" s="1"/>
  <c r="Z47" i="9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28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Y48" i="11"/>
  <c r="Y51" i="11" s="1"/>
  <c r="Y53" i="11" s="1"/>
  <c r="Y56" i="11" s="1"/>
  <c r="Y59" i="11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H48" i="27"/>
  <c r="H51" i="27" s="1"/>
  <c r="H53" i="27" s="1"/>
  <c r="H56" i="27" s="1"/>
  <c r="H59" i="27" s="1"/>
  <c r="X48" i="27"/>
  <c r="X51" i="27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J48" i="11"/>
  <c r="J51" i="11" s="1"/>
  <c r="J53" i="11" s="1"/>
  <c r="J56" i="11" s="1"/>
  <c r="J59" i="11" s="1"/>
  <c r="K48" i="28"/>
  <c r="K51" i="28" s="1"/>
  <c r="K53" i="28" s="1"/>
  <c r="K56" i="28" s="1"/>
  <c r="K59" i="28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47" i="8"/>
  <c r="R48" i="7"/>
  <c r="R51" i="7" s="1"/>
  <c r="R53" i="7" s="1"/>
  <c r="R56" i="7" s="1"/>
  <c r="R59" i="7" s="1"/>
  <c r="M48" i="6"/>
  <c r="M51" i="6" s="1"/>
  <c r="M53" i="6" s="1"/>
  <c r="M56" i="6" s="1"/>
  <c r="M59" i="6" s="1"/>
  <c r="G48" i="4"/>
  <c r="G51" i="4" s="1"/>
  <c r="G53" i="4" s="1"/>
  <c r="G56" i="4" s="1"/>
  <c r="G59" i="4" s="1"/>
  <c r="W48" i="4"/>
  <c r="W51" i="4" s="1"/>
  <c r="W53" i="4" s="1"/>
  <c r="W56" i="4" s="1"/>
  <c r="W59" i="4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Z32" i="27"/>
  <c r="I48" i="27"/>
  <c r="I51" i="27" s="1"/>
  <c r="I53" i="27" s="1"/>
  <c r="I56" i="27" s="1"/>
  <c r="I59" i="2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Z47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252"/>
  <c r="X51" i="252"/>
  <c r="Z48" i="241"/>
  <c r="Z48" i="1"/>
  <c r="X51" i="1"/>
  <c r="Z48" i="245"/>
  <c r="X51" i="245"/>
  <c r="Z48" i="243"/>
  <c r="X51" i="243"/>
  <c r="Z48" i="258"/>
  <c r="X51" i="258"/>
  <c r="Z48" i="257"/>
  <c r="X51" i="257"/>
  <c r="Z48" i="256"/>
  <c r="X51" i="256"/>
  <c r="Z48" i="251"/>
  <c r="X51" i="251"/>
  <c r="Z48" i="255"/>
  <c r="X51" i="255"/>
  <c r="X51" i="254"/>
  <c r="Z48" i="254"/>
  <c r="Z48" i="253"/>
  <c r="X51" i="253"/>
  <c r="Z48" i="250"/>
  <c r="X51" i="250"/>
  <c r="Z48" i="249"/>
  <c r="X51" i="249"/>
  <c r="Z48" i="248"/>
  <c r="X51" i="248"/>
  <c r="Z48" i="247"/>
  <c r="X51" i="247"/>
  <c r="X51" i="246"/>
  <c r="Z48" i="246"/>
  <c r="Z32" i="248"/>
  <c r="Z32" i="257"/>
  <c r="Z32" i="249"/>
  <c r="Z48" i="240"/>
  <c r="X51" i="240"/>
  <c r="Z48" i="239"/>
  <c r="X51" i="239"/>
  <c r="Z48" i="238"/>
  <c r="X51" i="238"/>
  <c r="Z48" i="237"/>
  <c r="X51" i="237"/>
  <c r="X51" i="236"/>
  <c r="Z48" i="236"/>
  <c r="Z48" i="234"/>
  <c r="X51" i="234"/>
  <c r="X51" i="233"/>
  <c r="Z48" i="232"/>
  <c r="X51" i="232"/>
  <c r="Z48" i="231"/>
  <c r="X51" i="231"/>
  <c r="Z48" i="230"/>
  <c r="X51" i="230"/>
  <c r="Z48" i="229"/>
  <c r="X51" i="229"/>
  <c r="X51" i="228"/>
  <c r="Z48" i="228"/>
  <c r="Z48" i="227"/>
  <c r="X51" i="227"/>
  <c r="Z48" i="226"/>
  <c r="X51" i="226"/>
  <c r="Z48" i="221"/>
  <c r="X51" i="221"/>
  <c r="Z32" i="258"/>
  <c r="Z32" i="250"/>
  <c r="Z32" i="242"/>
  <c r="X48" i="242"/>
  <c r="Z47" i="241"/>
  <c r="X51" i="241"/>
  <c r="Z48" i="225"/>
  <c r="X51" i="225"/>
  <c r="Z48" i="222"/>
  <c r="X51" i="222"/>
  <c r="Z32" i="1"/>
  <c r="Z32" i="251"/>
  <c r="Z32" i="243"/>
  <c r="Z48" i="224"/>
  <c r="X51" i="224"/>
  <c r="Z48" i="223"/>
  <c r="Z32" i="253"/>
  <c r="Z32" i="245"/>
  <c r="X51" i="244"/>
  <c r="Z32" i="254"/>
  <c r="Z32" i="246"/>
  <c r="Z32" i="255"/>
  <c r="Z32" i="247"/>
  <c r="Z32" i="238"/>
  <c r="Z32" i="230"/>
  <c r="Z32" i="222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Z48" i="201"/>
  <c r="Z32" i="239"/>
  <c r="Z32" i="231"/>
  <c r="Z48" i="211"/>
  <c r="X51" i="211"/>
  <c r="Z48" i="207"/>
  <c r="X51" i="207"/>
  <c r="Z48" i="202"/>
  <c r="X51" i="202"/>
  <c r="Z32" i="240"/>
  <c r="Z32" i="232"/>
  <c r="Z32" i="224"/>
  <c r="X51" i="223"/>
  <c r="G48" i="219"/>
  <c r="G51" i="219" s="1"/>
  <c r="G53" i="219" s="1"/>
  <c r="G56" i="219" s="1"/>
  <c r="G59" i="219" s="1"/>
  <c r="O48" i="219"/>
  <c r="O51" i="219" s="1"/>
  <c r="O53" i="219" s="1"/>
  <c r="O56" i="219" s="1"/>
  <c r="O59" i="219" s="1"/>
  <c r="Z48" i="208"/>
  <c r="X51" i="208"/>
  <c r="Z48" i="203"/>
  <c r="X51" i="203"/>
  <c r="Z32" i="233"/>
  <c r="Z32" i="225"/>
  <c r="Z48" i="219"/>
  <c r="X51" i="219"/>
  <c r="X51" i="213"/>
  <c r="Z48" i="213"/>
  <c r="Z32" i="234"/>
  <c r="Z32" i="226"/>
  <c r="I48" i="219"/>
  <c r="I51" i="219" s="1"/>
  <c r="I53" i="219" s="1"/>
  <c r="I56" i="219" s="1"/>
  <c r="I59" i="219" s="1"/>
  <c r="Q48" i="219"/>
  <c r="Q51" i="219" s="1"/>
  <c r="Q53" i="219" s="1"/>
  <c r="Q56" i="219" s="1"/>
  <c r="Q59" i="219" s="1"/>
  <c r="Z48" i="209"/>
  <c r="Z32" i="235"/>
  <c r="Z32" i="227"/>
  <c r="Z48" i="210"/>
  <c r="X51" i="210"/>
  <c r="Z48" i="204"/>
  <c r="X51" i="204"/>
  <c r="Z48" i="199"/>
  <c r="X51" i="199"/>
  <c r="Z32" i="236"/>
  <c r="Z32" i="228"/>
  <c r="Z32" i="220"/>
  <c r="X48" i="220"/>
  <c r="X51" i="205"/>
  <c r="Z48" i="205"/>
  <c r="Z48" i="200"/>
  <c r="X51" i="200"/>
  <c r="Z32" i="237"/>
  <c r="Z32" i="229"/>
  <c r="Z32" i="221"/>
  <c r="Z48" i="218"/>
  <c r="X51" i="218"/>
  <c r="Z48" i="217"/>
  <c r="X51" i="217"/>
  <c r="Z48" i="216"/>
  <c r="X51" i="216"/>
  <c r="Z48" i="215"/>
  <c r="X51" i="215"/>
  <c r="Z48" i="212"/>
  <c r="X51" i="212"/>
  <c r="Z48" i="206"/>
  <c r="Z32" i="215"/>
  <c r="X51" i="214"/>
  <c r="Z32" i="207"/>
  <c r="X51" i="206"/>
  <c r="Z32" i="199"/>
  <c r="Z32" i="216"/>
  <c r="Z32" i="208"/>
  <c r="Z32" i="200"/>
  <c r="Z48" i="198"/>
  <c r="Z48" i="187"/>
  <c r="X51" i="187"/>
  <c r="Z32" i="217"/>
  <c r="X51" i="196"/>
  <c r="Z48" i="196"/>
  <c r="Z48" i="195"/>
  <c r="X51" i="195"/>
  <c r="Z48" i="194"/>
  <c r="X51" i="194"/>
  <c r="Z48" i="193"/>
  <c r="X51" i="193"/>
  <c r="Z48" i="192"/>
  <c r="X51" i="192"/>
  <c r="Z48" i="191"/>
  <c r="X51" i="191"/>
  <c r="X51" i="188"/>
  <c r="Z48" i="188"/>
  <c r="Z48" i="182"/>
  <c r="X51" i="182"/>
  <c r="X51" i="180"/>
  <c r="Z48" i="180"/>
  <c r="Z32" i="218"/>
  <c r="Z32" i="210"/>
  <c r="X51" i="209"/>
  <c r="Z32" i="202"/>
  <c r="X51" i="201"/>
  <c r="Z48" i="189"/>
  <c r="Z48" i="183"/>
  <c r="X51" i="183"/>
  <c r="Z32" i="211"/>
  <c r="Z32" i="203"/>
  <c r="Z32" i="212"/>
  <c r="Z32" i="204"/>
  <c r="Z48" i="190"/>
  <c r="X51" i="190"/>
  <c r="Z48" i="184"/>
  <c r="Y51" i="179"/>
  <c r="Y53" i="179" s="1"/>
  <c r="Y56" i="179" s="1"/>
  <c r="Y59" i="179" s="1"/>
  <c r="Z48" i="179"/>
  <c r="Z48" i="178"/>
  <c r="X51" i="178"/>
  <c r="Z32" i="213"/>
  <c r="Z32" i="205"/>
  <c r="Z48" i="185"/>
  <c r="X51" i="185"/>
  <c r="Z51" i="198"/>
  <c r="X53" i="198"/>
  <c r="Z48" i="186"/>
  <c r="X51" i="186"/>
  <c r="X53" i="179"/>
  <c r="Z32" i="190"/>
  <c r="X51" i="189"/>
  <c r="Z32" i="182"/>
  <c r="X51" i="181"/>
  <c r="Z48" i="176"/>
  <c r="X51" i="176"/>
  <c r="X51" i="175"/>
  <c r="Z48" i="175"/>
  <c r="Z48" i="174"/>
  <c r="X51" i="174"/>
  <c r="Z48" i="173"/>
  <c r="X51" i="173"/>
  <c r="Z48" i="172"/>
  <c r="X51" i="172"/>
  <c r="Z48" i="171"/>
  <c r="X51" i="171"/>
  <c r="Z48" i="170"/>
  <c r="X51" i="170"/>
  <c r="Z48" i="169"/>
  <c r="X51" i="169"/>
  <c r="Z48" i="168"/>
  <c r="X51" i="168"/>
  <c r="X51" i="167"/>
  <c r="Z48" i="167"/>
  <c r="Z48" i="163"/>
  <c r="Z32" i="191"/>
  <c r="Z32" i="183"/>
  <c r="Z48" i="166"/>
  <c r="X51" i="166"/>
  <c r="Z48" i="164"/>
  <c r="X51" i="164"/>
  <c r="Z48" i="158"/>
  <c r="X51" i="158"/>
  <c r="Z32" i="192"/>
  <c r="X51" i="159"/>
  <c r="Z48" i="159"/>
  <c r="Z32" i="193"/>
  <c r="Z32" i="185"/>
  <c r="X51" i="184"/>
  <c r="Z32" i="177"/>
  <c r="Z48" i="160"/>
  <c r="Z32" i="194"/>
  <c r="Z32" i="186"/>
  <c r="Z32" i="178"/>
  <c r="Z32" i="195"/>
  <c r="Z32" i="187"/>
  <c r="Z48" i="165"/>
  <c r="X51" i="165"/>
  <c r="Z48" i="161"/>
  <c r="X51" i="161"/>
  <c r="Z48" i="156"/>
  <c r="X51" i="156"/>
  <c r="Z32" i="196"/>
  <c r="Z32" i="188"/>
  <c r="Z32" i="180"/>
  <c r="Z48" i="162"/>
  <c r="X51" i="162"/>
  <c r="Z48" i="157"/>
  <c r="X51" i="157"/>
  <c r="Z32" i="197"/>
  <c r="Z32" i="169"/>
  <c r="Z32" i="161"/>
  <c r="X51" i="160"/>
  <c r="H48" i="155"/>
  <c r="H51" i="155" s="1"/>
  <c r="H53" i="155" s="1"/>
  <c r="H56" i="155" s="1"/>
  <c r="H59" i="155" s="1"/>
  <c r="P48" i="155"/>
  <c r="P51" i="155" s="1"/>
  <c r="P53" i="155" s="1"/>
  <c r="P56" i="155" s="1"/>
  <c r="P59" i="155" s="1"/>
  <c r="Z51" i="155"/>
  <c r="X53" i="155"/>
  <c r="Z32" i="170"/>
  <c r="Z32" i="162"/>
  <c r="I48" i="155"/>
  <c r="I51" i="155" s="1"/>
  <c r="I53" i="155" s="1"/>
  <c r="I56" i="155" s="1"/>
  <c r="I59" i="155" s="1"/>
  <c r="Q48" i="155"/>
  <c r="Q51" i="155" s="1"/>
  <c r="Q53" i="155" s="1"/>
  <c r="Q56" i="155" s="1"/>
  <c r="Q59" i="155" s="1"/>
  <c r="Z48" i="135"/>
  <c r="X51" i="135"/>
  <c r="Z32" i="171"/>
  <c r="Z48" i="137"/>
  <c r="X51" i="137"/>
  <c r="Z32" i="172"/>
  <c r="Z32" i="164"/>
  <c r="X51" i="163"/>
  <c r="Z32" i="156"/>
  <c r="Z32" i="173"/>
  <c r="Z32" i="165"/>
  <c r="Z32" i="157"/>
  <c r="Z48" i="154"/>
  <c r="X51" i="154"/>
  <c r="Z48" i="153"/>
  <c r="X51" i="153"/>
  <c r="Z48" i="152"/>
  <c r="X51" i="152"/>
  <c r="Z48" i="151"/>
  <c r="X51" i="151"/>
  <c r="X51" i="150"/>
  <c r="Z48" i="150"/>
  <c r="Z48" i="149"/>
  <c r="X51" i="149"/>
  <c r="Z48" i="148"/>
  <c r="X51" i="148"/>
  <c r="Z48" i="147"/>
  <c r="X51" i="147"/>
  <c r="Z48" i="146"/>
  <c r="X51" i="146"/>
  <c r="Z48" i="145"/>
  <c r="X51" i="145"/>
  <c r="Z48" i="144"/>
  <c r="X51" i="144"/>
  <c r="Z32" i="174"/>
  <c r="Z32" i="166"/>
  <c r="Z32" i="158"/>
  <c r="Z32" i="175"/>
  <c r="Z32" i="167"/>
  <c r="Z32" i="159"/>
  <c r="F48" i="155"/>
  <c r="F51" i="155" s="1"/>
  <c r="F53" i="155" s="1"/>
  <c r="F56" i="155" s="1"/>
  <c r="F59" i="155" s="1"/>
  <c r="N48" i="155"/>
  <c r="N51" i="155" s="1"/>
  <c r="N53" i="155" s="1"/>
  <c r="N56" i="155" s="1"/>
  <c r="N59" i="155" s="1"/>
  <c r="Z48" i="155"/>
  <c r="Z32" i="176"/>
  <c r="Z32" i="168"/>
  <c r="Z48" i="143"/>
  <c r="X51" i="143"/>
  <c r="X51" i="142"/>
  <c r="Z48" i="142"/>
  <c r="Z48" i="141"/>
  <c r="X51" i="141"/>
  <c r="Z48" i="140"/>
  <c r="X51" i="140"/>
  <c r="Z48" i="139"/>
  <c r="X51" i="139"/>
  <c r="Z48" i="138"/>
  <c r="X51" i="138"/>
  <c r="Z32" i="152"/>
  <c r="Z32" i="144"/>
  <c r="Z51" i="119"/>
  <c r="X53" i="119"/>
  <c r="Z32" i="153"/>
  <c r="Z32" i="145"/>
  <c r="Z32" i="137"/>
  <c r="Z47" i="136"/>
  <c r="X51" i="136"/>
  <c r="Z32" i="154"/>
  <c r="Z32" i="146"/>
  <c r="Z32" i="138"/>
  <c r="Z48" i="123"/>
  <c r="X51" i="123"/>
  <c r="Z32" i="147"/>
  <c r="Z32" i="139"/>
  <c r="Z48" i="114"/>
  <c r="X51" i="114"/>
  <c r="Z32" i="148"/>
  <c r="Z32" i="140"/>
  <c r="Z48" i="133"/>
  <c r="X51" i="133"/>
  <c r="Z48" i="132"/>
  <c r="X51" i="132"/>
  <c r="Z48" i="131"/>
  <c r="X51" i="131"/>
  <c r="Z48" i="130"/>
  <c r="X51" i="130"/>
  <c r="X51" i="129"/>
  <c r="Z48" i="129"/>
  <c r="Z48" i="128"/>
  <c r="X51" i="128"/>
  <c r="Z48" i="127"/>
  <c r="X51" i="127"/>
  <c r="Z48" i="126"/>
  <c r="X51" i="126"/>
  <c r="Z48" i="125"/>
  <c r="X51" i="125"/>
  <c r="Z48" i="120"/>
  <c r="X51" i="120"/>
  <c r="Z32" i="149"/>
  <c r="Z32" i="141"/>
  <c r="Z48" i="122"/>
  <c r="X51" i="122"/>
  <c r="Z48" i="116"/>
  <c r="X51" i="116"/>
  <c r="Z48" i="115"/>
  <c r="X51" i="115"/>
  <c r="X53" i="113"/>
  <c r="Z32" i="150"/>
  <c r="Z32" i="142"/>
  <c r="Z51" i="121"/>
  <c r="X53" i="121"/>
  <c r="Z59" i="112"/>
  <c r="Z32" i="151"/>
  <c r="Z32" i="143"/>
  <c r="Z32" i="135"/>
  <c r="Z48" i="124"/>
  <c r="X51" i="124"/>
  <c r="Z48" i="118"/>
  <c r="X51" i="118"/>
  <c r="Z48" i="117"/>
  <c r="X51" i="117"/>
  <c r="Z32" i="131"/>
  <c r="Z32" i="123"/>
  <c r="Z48" i="121"/>
  <c r="Z32" i="115"/>
  <c r="Z32" i="132"/>
  <c r="Z32" i="124"/>
  <c r="Z32" i="116"/>
  <c r="Z48" i="109"/>
  <c r="X51" i="109"/>
  <c r="Z48" i="103"/>
  <c r="X51" i="103"/>
  <c r="Z32" i="133"/>
  <c r="Z32" i="125"/>
  <c r="Z48" i="112"/>
  <c r="Z32" i="126"/>
  <c r="Z32" i="118"/>
  <c r="Z48" i="105"/>
  <c r="X51" i="105"/>
  <c r="Z32" i="127"/>
  <c r="X51" i="108"/>
  <c r="Z48" i="108"/>
  <c r="Z32" i="128"/>
  <c r="Z32" i="120"/>
  <c r="Z48" i="106"/>
  <c r="Z32" i="129"/>
  <c r="Z56" i="112"/>
  <c r="Z48" i="110"/>
  <c r="X51" i="110"/>
  <c r="Z32" i="130"/>
  <c r="Z32" i="122"/>
  <c r="Z32" i="114"/>
  <c r="Z47" i="113"/>
  <c r="Z53" i="112"/>
  <c r="Z48" i="107"/>
  <c r="X51" i="107"/>
  <c r="Z32" i="110"/>
  <c r="J48" i="102"/>
  <c r="J51" i="102" s="1"/>
  <c r="J53" i="102" s="1"/>
  <c r="J56" i="102" s="1"/>
  <c r="J59" i="102" s="1"/>
  <c r="R48" i="102"/>
  <c r="R51" i="102" s="1"/>
  <c r="R53" i="102" s="1"/>
  <c r="R56" i="102" s="1"/>
  <c r="R59" i="102" s="1"/>
  <c r="Z32" i="102"/>
  <c r="Z48" i="100"/>
  <c r="X51" i="100"/>
  <c r="X51" i="94"/>
  <c r="Z48" i="94"/>
  <c r="Z48" i="93"/>
  <c r="X51" i="93"/>
  <c r="Z32" i="111"/>
  <c r="Z32" i="103"/>
  <c r="Z32" i="112"/>
  <c r="X56" i="91"/>
  <c r="Z32" i="105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Z48" i="96"/>
  <c r="X51" i="96"/>
  <c r="Z48" i="92"/>
  <c r="X51" i="92"/>
  <c r="Z48" i="97"/>
  <c r="X51" i="97"/>
  <c r="Z32" i="107"/>
  <c r="X51" i="106"/>
  <c r="W48" i="102"/>
  <c r="W51" i="102" s="1"/>
  <c r="W53" i="102" s="1"/>
  <c r="W56" i="102" s="1"/>
  <c r="W59" i="102" s="1"/>
  <c r="Z32" i="108"/>
  <c r="X51" i="102"/>
  <c r="Z48" i="102"/>
  <c r="Z48" i="101"/>
  <c r="X51" i="101"/>
  <c r="Z32" i="109"/>
  <c r="Z48" i="99"/>
  <c r="X51" i="99"/>
  <c r="Z32" i="96"/>
  <c r="X51" i="95"/>
  <c r="E48" i="91"/>
  <c r="E51" i="91" s="1"/>
  <c r="E53" i="91" s="1"/>
  <c r="E56" i="91" s="1"/>
  <c r="E59" i="91" s="1"/>
  <c r="M48" i="91"/>
  <c r="M51" i="91" s="1"/>
  <c r="M53" i="91" s="1"/>
  <c r="M56" i="91" s="1"/>
  <c r="M59" i="91" s="1"/>
  <c r="U48" i="91"/>
  <c r="U51" i="91" s="1"/>
  <c r="U53" i="91" s="1"/>
  <c r="U56" i="91" s="1"/>
  <c r="U59" i="91" s="1"/>
  <c r="Z48" i="84"/>
  <c r="X51" i="84"/>
  <c r="Z32" i="97"/>
  <c r="Z48" i="88"/>
  <c r="X51" i="88"/>
  <c r="Z48" i="89"/>
  <c r="X48" i="87"/>
  <c r="Z32" i="87"/>
  <c r="Z32" i="99"/>
  <c r="X51" i="98"/>
  <c r="Z47" i="86"/>
  <c r="X48" i="86"/>
  <c r="Z32" i="100"/>
  <c r="Z32" i="101"/>
  <c r="Z32" i="93"/>
  <c r="Y48" i="91"/>
  <c r="Z47" i="91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X53" i="89"/>
  <c r="X51" i="90"/>
  <c r="Z51" i="83"/>
  <c r="X53" i="83"/>
  <c r="Z32" i="84"/>
  <c r="L48" i="82"/>
  <c r="L51" i="82" s="1"/>
  <c r="L53" i="82" s="1"/>
  <c r="L56" i="82" s="1"/>
  <c r="L59" i="82" s="1"/>
  <c r="Z48" i="80"/>
  <c r="X51" i="80"/>
  <c r="Z47" i="78"/>
  <c r="X48" i="78"/>
  <c r="X51" i="85"/>
  <c r="F48" i="82"/>
  <c r="F51" i="82" s="1"/>
  <c r="F53" i="82" s="1"/>
  <c r="F56" i="82" s="1"/>
  <c r="F59" i="82" s="1"/>
  <c r="N48" i="82"/>
  <c r="N51" i="82" s="1"/>
  <c r="N53" i="82" s="1"/>
  <c r="N56" i="82" s="1"/>
  <c r="N59" i="82" s="1"/>
  <c r="V48" i="82"/>
  <c r="V51" i="82" s="1"/>
  <c r="V53" i="82" s="1"/>
  <c r="V56" i="82" s="1"/>
  <c r="V59" i="82" s="1"/>
  <c r="Z48" i="81"/>
  <c r="X51" i="81"/>
  <c r="X53" i="75"/>
  <c r="Z48" i="75"/>
  <c r="Z51" i="70"/>
  <c r="X53" i="70"/>
  <c r="Z32" i="89"/>
  <c r="X48" i="82"/>
  <c r="X51" i="76"/>
  <c r="Z32" i="90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X48" i="79"/>
  <c r="Z32" i="79"/>
  <c r="Z48" i="77"/>
  <c r="X51" i="77"/>
  <c r="Z32" i="76"/>
  <c r="V48" i="72"/>
  <c r="V51" i="72" s="1"/>
  <c r="V53" i="72" s="1"/>
  <c r="V56" i="72" s="1"/>
  <c r="V59" i="72" s="1"/>
  <c r="Z48" i="70"/>
  <c r="I48" i="63"/>
  <c r="I51" i="63" s="1"/>
  <c r="I53" i="63" s="1"/>
  <c r="I56" i="63" s="1"/>
  <c r="I59" i="63" s="1"/>
  <c r="Q48" i="63"/>
  <c r="Q51" i="63" s="1"/>
  <c r="Q53" i="63" s="1"/>
  <c r="Q56" i="63" s="1"/>
  <c r="Q59" i="63" s="1"/>
  <c r="Y48" i="63"/>
  <c r="Y51" i="63" s="1"/>
  <c r="Y53" i="63" s="1"/>
  <c r="Y56" i="63" s="1"/>
  <c r="Y59" i="63" s="1"/>
  <c r="Z47" i="63"/>
  <c r="X51" i="62"/>
  <c r="Z48" i="53"/>
  <c r="X51" i="53"/>
  <c r="P48" i="72"/>
  <c r="P51" i="72" s="1"/>
  <c r="P53" i="72" s="1"/>
  <c r="P56" i="72" s="1"/>
  <c r="P59" i="72" s="1"/>
  <c r="X48" i="72"/>
  <c r="Z53" i="69"/>
  <c r="X56" i="69"/>
  <c r="Z32" i="80"/>
  <c r="R48" i="72"/>
  <c r="R51" i="72" s="1"/>
  <c r="R53" i="72" s="1"/>
  <c r="R56" i="72" s="1"/>
  <c r="R59" i="72" s="1"/>
  <c r="Z32" i="72"/>
  <c r="X51" i="63"/>
  <c r="Z32" i="74"/>
  <c r="X48" i="74"/>
  <c r="X51" i="73"/>
  <c r="T48" i="72"/>
  <c r="T51" i="72" s="1"/>
  <c r="T53" i="72" s="1"/>
  <c r="T56" i="72" s="1"/>
  <c r="T59" i="72" s="1"/>
  <c r="Z48" i="71"/>
  <c r="X51" i="71"/>
  <c r="Z32" i="75"/>
  <c r="X51" i="68"/>
  <c r="Z48" i="68"/>
  <c r="Z48" i="67"/>
  <c r="X51" i="67"/>
  <c r="Z48" i="66"/>
  <c r="X51" i="66"/>
  <c r="X48" i="65"/>
  <c r="Z32" i="65"/>
  <c r="Z48" i="64"/>
  <c r="X51" i="64"/>
  <c r="Z32" i="70"/>
  <c r="Z32" i="62"/>
  <c r="Z48" i="54"/>
  <c r="X51" i="54"/>
  <c r="Z32" i="64"/>
  <c r="X51" i="52"/>
  <c r="Z48" i="52"/>
  <c r="Z32" i="66"/>
  <c r="Z48" i="61"/>
  <c r="X51" i="61"/>
  <c r="X51" i="60"/>
  <c r="Z48" i="60"/>
  <c r="Z48" i="59"/>
  <c r="X51" i="59"/>
  <c r="Z32" i="67"/>
  <c r="Z48" i="58"/>
  <c r="X51" i="58"/>
  <c r="Z48" i="57"/>
  <c r="X51" i="57"/>
  <c r="Z32" i="68"/>
  <c r="Z32" i="69"/>
  <c r="Z32" i="54"/>
  <c r="X48" i="51"/>
  <c r="Z48" i="42"/>
  <c r="X51" i="42"/>
  <c r="X51" i="41"/>
  <c r="Z48" i="50"/>
  <c r="X51" i="50"/>
  <c r="Z32" i="57"/>
  <c r="X51" i="56"/>
  <c r="Z48" i="49"/>
  <c r="X51" i="49"/>
  <c r="Z48" i="48"/>
  <c r="X51" i="48"/>
  <c r="Z32" i="58"/>
  <c r="Z48" i="46"/>
  <c r="X51" i="46"/>
  <c r="Z48" i="45"/>
  <c r="X51" i="45"/>
  <c r="Z48" i="44"/>
  <c r="X51" i="44"/>
  <c r="X51" i="43"/>
  <c r="Z48" i="43"/>
  <c r="Z32" i="59"/>
  <c r="Z32" i="60"/>
  <c r="Z32" i="52"/>
  <c r="Z32" i="61"/>
  <c r="Z32" i="53"/>
  <c r="Z32" i="45"/>
  <c r="Z48" i="37"/>
  <c r="X51" i="37"/>
  <c r="Z32" i="46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Z48" i="39"/>
  <c r="X51" i="39"/>
  <c r="Z32" i="47"/>
  <c r="X48" i="47"/>
  <c r="Z32" i="48"/>
  <c r="Z32" i="40"/>
  <c r="Z32" i="49"/>
  <c r="Z32" i="41"/>
  <c r="AA48" i="40"/>
  <c r="AA51" i="40" s="1"/>
  <c r="AA53" i="40" s="1"/>
  <c r="AA56" i="40" s="1"/>
  <c r="AA59" i="40" s="1"/>
  <c r="Z32" i="50"/>
  <c r="X51" i="38"/>
  <c r="Z48" i="38"/>
  <c r="Z48" i="36"/>
  <c r="X51" i="36"/>
  <c r="Z48" i="34"/>
  <c r="Z32" i="43"/>
  <c r="Z32" i="44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Z48" i="35"/>
  <c r="X51" i="35"/>
  <c r="X53" i="33"/>
  <c r="AA48" i="32"/>
  <c r="AA51" i="32" s="1"/>
  <c r="AA53" i="32" s="1"/>
  <c r="AA56" i="32" s="1"/>
  <c r="AA59" i="32" s="1"/>
  <c r="Z48" i="29"/>
  <c r="X51" i="29"/>
  <c r="X51" i="31"/>
  <c r="Z48" i="31"/>
  <c r="Z32" i="35"/>
  <c r="X51" i="34"/>
  <c r="Z32" i="36"/>
  <c r="Z48" i="30"/>
  <c r="X51" i="30"/>
  <c r="Z32" i="37"/>
  <c r="Z48" i="27"/>
  <c r="Z32" i="38"/>
  <c r="Z48" i="32"/>
  <c r="X51" i="32"/>
  <c r="Z32" i="39"/>
  <c r="Z48" i="21"/>
  <c r="X51" i="21"/>
  <c r="X48" i="28"/>
  <c r="X51" i="25"/>
  <c r="Z48" i="25"/>
  <c r="Z48" i="24"/>
  <c r="Z32" i="29"/>
  <c r="Y48" i="28"/>
  <c r="Y51" i="28" s="1"/>
  <c r="Y53" i="28" s="1"/>
  <c r="Y56" i="28" s="1"/>
  <c r="Y59" i="28" s="1"/>
  <c r="Z48" i="22"/>
  <c r="X51" i="22"/>
  <c r="Z32" i="30"/>
  <c r="Z32" i="31"/>
  <c r="Z48" i="20"/>
  <c r="X51" i="20"/>
  <c r="Z32" i="32"/>
  <c r="X53" i="26"/>
  <c r="Z48" i="23"/>
  <c r="X51" i="23"/>
  <c r="Z48" i="17"/>
  <c r="X51" i="17"/>
  <c r="Z32" i="22"/>
  <c r="Z32" i="21"/>
  <c r="Z32" i="2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X51" i="16"/>
  <c r="Z48" i="16"/>
  <c r="Z32" i="25"/>
  <c r="X51" i="24"/>
  <c r="Z32" i="26"/>
  <c r="Z48" i="12"/>
  <c r="X51" i="12"/>
  <c r="X51" i="19"/>
  <c r="X48" i="15"/>
  <c r="Z32" i="15"/>
  <c r="X51" i="11"/>
  <c r="Z48" i="11"/>
  <c r="Z48" i="14"/>
  <c r="X51" i="14"/>
  <c r="Z32" i="16"/>
  <c r="Z32" i="17"/>
  <c r="Z53" i="10"/>
  <c r="X56" i="10"/>
  <c r="Z51" i="10"/>
  <c r="Z32" i="12"/>
  <c r="X48" i="9"/>
  <c r="Z32" i="9"/>
  <c r="X48" i="13"/>
  <c r="Z48" i="10"/>
  <c r="Z32" i="14"/>
  <c r="Z48" i="8"/>
  <c r="X51" i="8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X48" i="4"/>
  <c r="Z32" i="4"/>
  <c r="Z32" i="8"/>
  <c r="X51" i="7"/>
  <c r="X51" i="5"/>
  <c r="X48" i="6"/>
  <c r="Z32" i="6"/>
  <c r="Z32" i="10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48" i="3"/>
  <c r="Z48" i="2"/>
  <c r="X51" i="2"/>
  <c r="X51" i="3"/>
  <c r="Z48" i="235" l="1"/>
  <c r="X51" i="197"/>
  <c r="X51" i="177"/>
  <c r="X51" i="111"/>
  <c r="Z48" i="41"/>
  <c r="Z51" i="179"/>
  <c r="X51" i="134"/>
  <c r="Z48" i="134"/>
  <c r="X53" i="55"/>
  <c r="Z48" i="113"/>
  <c r="Z48" i="233"/>
  <c r="X51" i="104"/>
  <c r="Z48" i="104"/>
  <c r="Z48" i="5"/>
  <c r="Z51" i="113"/>
  <c r="X51" i="18"/>
  <c r="Z48" i="18"/>
  <c r="Z48" i="136"/>
  <c r="Z48" i="6"/>
  <c r="X51" i="6"/>
  <c r="X51" i="9"/>
  <c r="Z48" i="9"/>
  <c r="X53" i="30"/>
  <c r="Z51" i="30"/>
  <c r="X51" i="40"/>
  <c r="Z48" i="40"/>
  <c r="Z51" i="45"/>
  <c r="X53" i="45"/>
  <c r="X53" i="42"/>
  <c r="Z51" i="42"/>
  <c r="Z51" i="58"/>
  <c r="X53" i="58"/>
  <c r="X53" i="67"/>
  <c r="Z51" i="67"/>
  <c r="X53" i="73"/>
  <c r="Z51" i="73"/>
  <c r="Z56" i="69"/>
  <c r="X59" i="69"/>
  <c r="Z59" i="69" s="1"/>
  <c r="Z53" i="70"/>
  <c r="X56" i="70"/>
  <c r="Z53" i="83"/>
  <c r="X56" i="83"/>
  <c r="Z51" i="110"/>
  <c r="X53" i="110"/>
  <c r="Z51" i="108"/>
  <c r="X53" i="108"/>
  <c r="Z51" i="147"/>
  <c r="X53" i="147"/>
  <c r="Z51" i="151"/>
  <c r="X53" i="151"/>
  <c r="Z53" i="155"/>
  <c r="X56" i="155"/>
  <c r="Z51" i="157"/>
  <c r="X53" i="157"/>
  <c r="Z51" i="159"/>
  <c r="X53" i="159"/>
  <c r="Z51" i="183"/>
  <c r="X53" i="183"/>
  <c r="Z51" i="192"/>
  <c r="X53" i="192"/>
  <c r="Z51" i="214"/>
  <c r="X53" i="214"/>
  <c r="Z51" i="200"/>
  <c r="X53" i="200"/>
  <c r="Z51" i="199"/>
  <c r="X53" i="199"/>
  <c r="Z51" i="244"/>
  <c r="X53" i="244"/>
  <c r="Z51" i="246"/>
  <c r="X53" i="246"/>
  <c r="Z53" i="55"/>
  <c r="X56" i="55"/>
  <c r="X51" i="74"/>
  <c r="Z48" i="74"/>
  <c r="Z48" i="79"/>
  <c r="X51" i="79"/>
  <c r="Z51" i="85"/>
  <c r="X53" i="85"/>
  <c r="Z48" i="91"/>
  <c r="Y51" i="91"/>
  <c r="X53" i="101"/>
  <c r="Z51" i="101"/>
  <c r="Z51" i="97"/>
  <c r="X53" i="97"/>
  <c r="X53" i="107"/>
  <c r="Z51" i="107"/>
  <c r="Z51" i="117"/>
  <c r="X53" i="117"/>
  <c r="Z51" i="127"/>
  <c r="X53" i="127"/>
  <c r="Z51" i="131"/>
  <c r="X53" i="131"/>
  <c r="Z51" i="114"/>
  <c r="X53" i="114"/>
  <c r="X53" i="141"/>
  <c r="Z51" i="141"/>
  <c r="Z51" i="161"/>
  <c r="X53" i="161"/>
  <c r="Z51" i="170"/>
  <c r="X53" i="170"/>
  <c r="X53" i="174"/>
  <c r="Z51" i="174"/>
  <c r="Z51" i="189"/>
  <c r="X53" i="189"/>
  <c r="Z51" i="185"/>
  <c r="X53" i="185"/>
  <c r="Z51" i="180"/>
  <c r="X53" i="180"/>
  <c r="Z51" i="196"/>
  <c r="X53" i="196"/>
  <c r="Z51" i="217"/>
  <c r="X53" i="217"/>
  <c r="Z51" i="223"/>
  <c r="X53" i="223"/>
  <c r="Z51" i="211"/>
  <c r="X53" i="211"/>
  <c r="Z51" i="222"/>
  <c r="X53" i="222"/>
  <c r="Z51" i="232"/>
  <c r="X53" i="232"/>
  <c r="Z51" i="240"/>
  <c r="X53" i="240"/>
  <c r="Z51" i="247"/>
  <c r="X53" i="247"/>
  <c r="X53" i="253"/>
  <c r="Z51" i="253"/>
  <c r="Z51" i="256"/>
  <c r="X53" i="256"/>
  <c r="X53" i="245"/>
  <c r="Z51" i="245"/>
  <c r="X53" i="8"/>
  <c r="Z51" i="8"/>
  <c r="Z51" i="11"/>
  <c r="X53" i="11"/>
  <c r="X53" i="24"/>
  <c r="Z51" i="24"/>
  <c r="Z51" i="32"/>
  <c r="X53" i="32"/>
  <c r="Z53" i="33"/>
  <c r="X56" i="33"/>
  <c r="Z51" i="36"/>
  <c r="X53" i="36"/>
  <c r="Z51" i="46"/>
  <c r="X53" i="46"/>
  <c r="Z51" i="56"/>
  <c r="X53" i="56"/>
  <c r="Z48" i="51"/>
  <c r="X51" i="51"/>
  <c r="Z51" i="64"/>
  <c r="X53" i="64"/>
  <c r="Z48" i="72"/>
  <c r="X51" i="72"/>
  <c r="Z48" i="78"/>
  <c r="X51" i="78"/>
  <c r="X53" i="90"/>
  <c r="Z51" i="90"/>
  <c r="Z48" i="87"/>
  <c r="X51" i="87"/>
  <c r="Z51" i="94"/>
  <c r="X53" i="94"/>
  <c r="Z51" i="105"/>
  <c r="X53" i="105"/>
  <c r="Z53" i="113"/>
  <c r="X56" i="113"/>
  <c r="Z51" i="136"/>
  <c r="X53" i="136"/>
  <c r="Z51" i="144"/>
  <c r="X53" i="144"/>
  <c r="Z51" i="148"/>
  <c r="X53" i="148"/>
  <c r="Z51" i="152"/>
  <c r="X53" i="152"/>
  <c r="Z51" i="135"/>
  <c r="X53" i="135"/>
  <c r="Z51" i="162"/>
  <c r="X53" i="162"/>
  <c r="X53" i="158"/>
  <c r="Z51" i="158"/>
  <c r="Z51" i="190"/>
  <c r="X53" i="190"/>
  <c r="Z51" i="182"/>
  <c r="X53" i="182"/>
  <c r="Z51" i="193"/>
  <c r="X53" i="193"/>
  <c r="Z51" i="197"/>
  <c r="X53" i="197"/>
  <c r="X53" i="204"/>
  <c r="Z51" i="204"/>
  <c r="Z51" i="228"/>
  <c r="X53" i="228"/>
  <c r="Z51" i="236"/>
  <c r="X53" i="236"/>
  <c r="Z51" i="34"/>
  <c r="X53" i="34"/>
  <c r="Z51" i="35"/>
  <c r="X53" i="35"/>
  <c r="X53" i="59"/>
  <c r="Z51" i="59"/>
  <c r="Z51" i="52"/>
  <c r="X53" i="52"/>
  <c r="X53" i="68"/>
  <c r="Z51" i="68"/>
  <c r="Z51" i="63"/>
  <c r="X53" i="63"/>
  <c r="Z53" i="75"/>
  <c r="X56" i="75"/>
  <c r="X56" i="89"/>
  <c r="Z53" i="89"/>
  <c r="X53" i="92"/>
  <c r="Z51" i="92"/>
  <c r="X59" i="91"/>
  <c r="Z51" i="100"/>
  <c r="X53" i="100"/>
  <c r="Z51" i="103"/>
  <c r="X53" i="103"/>
  <c r="Z51" i="118"/>
  <c r="X53" i="118"/>
  <c r="Z53" i="121"/>
  <c r="X56" i="121"/>
  <c r="Z51" i="115"/>
  <c r="X53" i="115"/>
  <c r="X53" i="120"/>
  <c r="Z51" i="120"/>
  <c r="X53" i="128"/>
  <c r="Z51" i="128"/>
  <c r="Z51" i="132"/>
  <c r="X53" i="132"/>
  <c r="Z51" i="138"/>
  <c r="X53" i="138"/>
  <c r="Z51" i="165"/>
  <c r="X53" i="165"/>
  <c r="Z51" i="171"/>
  <c r="X53" i="171"/>
  <c r="Z51" i="201"/>
  <c r="X53" i="201"/>
  <c r="Z51" i="177"/>
  <c r="X53" i="177"/>
  <c r="X53" i="212"/>
  <c r="Z51" i="212"/>
  <c r="Z51" i="218"/>
  <c r="X53" i="218"/>
  <c r="Z51" i="205"/>
  <c r="X53" i="205"/>
  <c r="Z51" i="203"/>
  <c r="X53" i="203"/>
  <c r="Z51" i="225"/>
  <c r="X53" i="225"/>
  <c r="Z51" i="221"/>
  <c r="X53" i="221"/>
  <c r="Z51" i="229"/>
  <c r="X53" i="229"/>
  <c r="Z51" i="233"/>
  <c r="X53" i="233"/>
  <c r="Z51" i="237"/>
  <c r="X53" i="237"/>
  <c r="Z51" i="248"/>
  <c r="X53" i="248"/>
  <c r="Z51" i="257"/>
  <c r="X53" i="257"/>
  <c r="Z51" i="1"/>
  <c r="X53" i="1"/>
  <c r="Z51" i="5"/>
  <c r="X53" i="5"/>
  <c r="Z51" i="7"/>
  <c r="X53" i="7"/>
  <c r="X59" i="10"/>
  <c r="Z59" i="10" s="1"/>
  <c r="Z56" i="10"/>
  <c r="Z51" i="20"/>
  <c r="X53" i="20"/>
  <c r="X51" i="15"/>
  <c r="Z48" i="15"/>
  <c r="Z48" i="47"/>
  <c r="X51" i="47"/>
  <c r="X53" i="37"/>
  <c r="Z51" i="37"/>
  <c r="X53" i="50"/>
  <c r="Z51" i="50"/>
  <c r="Z48" i="63"/>
  <c r="Z51" i="53"/>
  <c r="X53" i="53"/>
  <c r="X53" i="81"/>
  <c r="Z51" i="81"/>
  <c r="Z51" i="80"/>
  <c r="X53" i="80"/>
  <c r="X53" i="88"/>
  <c r="Z51" i="88"/>
  <c r="Z51" i="95"/>
  <c r="X53" i="95"/>
  <c r="Z51" i="102"/>
  <c r="X53" i="102"/>
  <c r="Z51" i="142"/>
  <c r="X53" i="142"/>
  <c r="Z51" i="145"/>
  <c r="X53" i="145"/>
  <c r="X53" i="149"/>
  <c r="Z51" i="149"/>
  <c r="Z51" i="153"/>
  <c r="X53" i="153"/>
  <c r="Z51" i="163"/>
  <c r="X53" i="163"/>
  <c r="Z51" i="160"/>
  <c r="X53" i="160"/>
  <c r="Z51" i="184"/>
  <c r="X53" i="184"/>
  <c r="Z51" i="164"/>
  <c r="X53" i="164"/>
  <c r="Z51" i="167"/>
  <c r="X53" i="167"/>
  <c r="Z51" i="175"/>
  <c r="X53" i="175"/>
  <c r="Z53" i="179"/>
  <c r="X56" i="179"/>
  <c r="Z51" i="194"/>
  <c r="X53" i="194"/>
  <c r="X51" i="220"/>
  <c r="Z48" i="220"/>
  <c r="Z51" i="210"/>
  <c r="X53" i="210"/>
  <c r="Z51" i="224"/>
  <c r="X53" i="224"/>
  <c r="Z51" i="254"/>
  <c r="X53" i="254"/>
  <c r="Z51" i="71"/>
  <c r="X53" i="71"/>
  <c r="Z51" i="76"/>
  <c r="X53" i="76"/>
  <c r="Z48" i="86"/>
  <c r="X51" i="86"/>
  <c r="Z51" i="96"/>
  <c r="X53" i="96"/>
  <c r="Z51" i="109"/>
  <c r="X53" i="109"/>
  <c r="Z51" i="124"/>
  <c r="X53" i="124"/>
  <c r="Z51" i="116"/>
  <c r="X53" i="116"/>
  <c r="Z51" i="125"/>
  <c r="X53" i="125"/>
  <c r="Z51" i="133"/>
  <c r="X53" i="133"/>
  <c r="Z51" i="123"/>
  <c r="X53" i="123"/>
  <c r="Z51" i="139"/>
  <c r="X53" i="139"/>
  <c r="Z51" i="143"/>
  <c r="X53" i="143"/>
  <c r="Z51" i="168"/>
  <c r="X53" i="168"/>
  <c r="Z51" i="172"/>
  <c r="X53" i="172"/>
  <c r="Z51" i="176"/>
  <c r="X53" i="176"/>
  <c r="Z51" i="186"/>
  <c r="X53" i="186"/>
  <c r="Z51" i="178"/>
  <c r="X53" i="178"/>
  <c r="Z51" i="209"/>
  <c r="X53" i="209"/>
  <c r="Z51" i="188"/>
  <c r="X53" i="188"/>
  <c r="X53" i="187"/>
  <c r="Z51" i="187"/>
  <c r="Z51" i="215"/>
  <c r="X53" i="215"/>
  <c r="Z51" i="208"/>
  <c r="X53" i="208"/>
  <c r="Z51" i="202"/>
  <c r="X53" i="202"/>
  <c r="Z51" i="241"/>
  <c r="X53" i="241"/>
  <c r="Z51" i="226"/>
  <c r="X53" i="226"/>
  <c r="Z51" i="230"/>
  <c r="X53" i="230"/>
  <c r="Z51" i="234"/>
  <c r="X53" i="234"/>
  <c r="Z51" i="238"/>
  <c r="X53" i="238"/>
  <c r="Z51" i="249"/>
  <c r="X53" i="249"/>
  <c r="Z51" i="255"/>
  <c r="X53" i="255"/>
  <c r="Z51" i="258"/>
  <c r="X53" i="258"/>
  <c r="Z53" i="26"/>
  <c r="X56" i="26"/>
  <c r="Z51" i="17"/>
  <c r="X53" i="17"/>
  <c r="Z51" i="43"/>
  <c r="X53" i="43"/>
  <c r="Z51" i="3"/>
  <c r="X53" i="3"/>
  <c r="Z48" i="13"/>
  <c r="X51" i="13"/>
  <c r="Z51" i="19"/>
  <c r="X53" i="19"/>
  <c r="Z48" i="28"/>
  <c r="X51" i="28"/>
  <c r="Z51" i="27"/>
  <c r="X53" i="27"/>
  <c r="Z51" i="31"/>
  <c r="X53" i="31"/>
  <c r="Z51" i="39"/>
  <c r="X53" i="39"/>
  <c r="Z51" i="44"/>
  <c r="X53" i="44"/>
  <c r="Z51" i="41"/>
  <c r="X53" i="41"/>
  <c r="Z51" i="57"/>
  <c r="X53" i="57"/>
  <c r="Z51" i="60"/>
  <c r="X53" i="60"/>
  <c r="Z51" i="54"/>
  <c r="X53" i="54"/>
  <c r="Z51" i="66"/>
  <c r="X53" i="66"/>
  <c r="Z51" i="62"/>
  <c r="X53" i="62"/>
  <c r="Z51" i="77"/>
  <c r="X53" i="77"/>
  <c r="Z48" i="82"/>
  <c r="X51" i="82"/>
  <c r="Z51" i="99"/>
  <c r="X53" i="99"/>
  <c r="Z51" i="129"/>
  <c r="X53" i="129"/>
  <c r="Z51" i="146"/>
  <c r="X53" i="146"/>
  <c r="Z51" i="154"/>
  <c r="X53" i="154"/>
  <c r="X53" i="166"/>
  <c r="Z51" i="166"/>
  <c r="Z51" i="191"/>
  <c r="X53" i="191"/>
  <c r="X53" i="195"/>
  <c r="Z51" i="195"/>
  <c r="Z51" i="206"/>
  <c r="X53" i="206"/>
  <c r="Z51" i="213"/>
  <c r="X53" i="213"/>
  <c r="Z51" i="252"/>
  <c r="X53" i="252"/>
  <c r="Z51" i="16"/>
  <c r="X53" i="16"/>
  <c r="X53" i="25"/>
  <c r="Z51" i="25"/>
  <c r="Z51" i="38"/>
  <c r="X53" i="38"/>
  <c r="Z51" i="48"/>
  <c r="X53" i="48"/>
  <c r="Z48" i="65"/>
  <c r="X51" i="65"/>
  <c r="Z48" i="4"/>
  <c r="X51" i="4"/>
  <c r="Z51" i="2"/>
  <c r="X53" i="2"/>
  <c r="X53" i="14"/>
  <c r="Z51" i="14"/>
  <c r="Z51" i="12"/>
  <c r="X53" i="12"/>
  <c r="Z51" i="23"/>
  <c r="X53" i="23"/>
  <c r="Z51" i="22"/>
  <c r="X53" i="22"/>
  <c r="Z51" i="21"/>
  <c r="X53" i="21"/>
  <c r="Z51" i="29"/>
  <c r="X53" i="29"/>
  <c r="Z51" i="49"/>
  <c r="X53" i="49"/>
  <c r="Z51" i="61"/>
  <c r="X53" i="61"/>
  <c r="Z51" i="98"/>
  <c r="X53" i="98"/>
  <c r="Z51" i="84"/>
  <c r="X53" i="84"/>
  <c r="Z51" i="106"/>
  <c r="X53" i="106"/>
  <c r="X53" i="93"/>
  <c r="Z51" i="93"/>
  <c r="X53" i="111"/>
  <c r="Z51" i="111"/>
  <c r="Z51" i="122"/>
  <c r="X53" i="122"/>
  <c r="Z51" i="126"/>
  <c r="X53" i="126"/>
  <c r="Z51" i="130"/>
  <c r="X53" i="130"/>
  <c r="X56" i="119"/>
  <c r="Z53" i="119"/>
  <c r="Z51" i="140"/>
  <c r="X53" i="140"/>
  <c r="Z51" i="150"/>
  <c r="X53" i="150"/>
  <c r="Z51" i="137"/>
  <c r="X53" i="137"/>
  <c r="Z51" i="156"/>
  <c r="X53" i="156"/>
  <c r="Z51" i="169"/>
  <c r="X53" i="169"/>
  <c r="Z51" i="173"/>
  <c r="X53" i="173"/>
  <c r="Z51" i="181"/>
  <c r="X53" i="181"/>
  <c r="Z53" i="198"/>
  <c r="X56" i="198"/>
  <c r="Z51" i="216"/>
  <c r="X53" i="216"/>
  <c r="Z51" i="219"/>
  <c r="X53" i="219"/>
  <c r="Z51" i="207"/>
  <c r="X53" i="207"/>
  <c r="Z48" i="242"/>
  <c r="X51" i="242"/>
  <c r="X53" i="227"/>
  <c r="Z51" i="227"/>
  <c r="Z51" i="231"/>
  <c r="X53" i="231"/>
  <c r="X53" i="235"/>
  <c r="Z51" i="235"/>
  <c r="Z51" i="239"/>
  <c r="X53" i="239"/>
  <c r="Z51" i="250"/>
  <c r="X53" i="250"/>
  <c r="Z51" i="251"/>
  <c r="X53" i="251"/>
  <c r="Z51" i="243"/>
  <c r="X53" i="243"/>
  <c r="Z51" i="18" l="1"/>
  <c r="X53" i="18"/>
  <c r="Z51" i="104"/>
  <c r="X53" i="104"/>
  <c r="Z51" i="134"/>
  <c r="X53" i="134"/>
  <c r="Z53" i="227"/>
  <c r="X56" i="227"/>
  <c r="Z53" i="195"/>
  <c r="X56" i="195"/>
  <c r="X56" i="81"/>
  <c r="Z53" i="81"/>
  <c r="Z51" i="47"/>
  <c r="X53" i="47"/>
  <c r="X56" i="7"/>
  <c r="Z53" i="7"/>
  <c r="Z53" i="248"/>
  <c r="X56" i="248"/>
  <c r="Z53" i="221"/>
  <c r="X56" i="221"/>
  <c r="Z53" i="218"/>
  <c r="X56" i="218"/>
  <c r="Z53" i="171"/>
  <c r="X56" i="171"/>
  <c r="Z53" i="118"/>
  <c r="X56" i="118"/>
  <c r="Z53" i="34"/>
  <c r="X56" i="34"/>
  <c r="Z53" i="197"/>
  <c r="X56" i="197"/>
  <c r="X56" i="148"/>
  <c r="Z53" i="148"/>
  <c r="Z53" i="105"/>
  <c r="X56" i="105"/>
  <c r="Z51" i="78"/>
  <c r="X53" i="78"/>
  <c r="Z53" i="56"/>
  <c r="X56" i="56"/>
  <c r="Z53" i="32"/>
  <c r="X56" i="32"/>
  <c r="Z53" i="240"/>
  <c r="X56" i="240"/>
  <c r="Z53" i="223"/>
  <c r="X56" i="223"/>
  <c r="Z53" i="185"/>
  <c r="X56" i="185"/>
  <c r="Z53" i="161"/>
  <c r="X56" i="161"/>
  <c r="X56" i="127"/>
  <c r="Z53" i="127"/>
  <c r="Z53" i="199"/>
  <c r="X56" i="199"/>
  <c r="Z53" i="183"/>
  <c r="X56" i="183"/>
  <c r="Z53" i="151"/>
  <c r="X56" i="151"/>
  <c r="Z56" i="83"/>
  <c r="X59" i="83"/>
  <c r="Z59" i="83" s="1"/>
  <c r="Z51" i="242"/>
  <c r="X53" i="242"/>
  <c r="X56" i="252"/>
  <c r="Z53" i="252"/>
  <c r="Z53" i="191"/>
  <c r="X56" i="191"/>
  <c r="Z53" i="129"/>
  <c r="X56" i="129"/>
  <c r="Z53" i="77"/>
  <c r="X56" i="77"/>
  <c r="Z53" i="60"/>
  <c r="X56" i="60"/>
  <c r="Z53" i="39"/>
  <c r="X56" i="39"/>
  <c r="Z53" i="19"/>
  <c r="X56" i="19"/>
  <c r="Z53" i="17"/>
  <c r="X56" i="17"/>
  <c r="Z53" i="255"/>
  <c r="X56" i="255"/>
  <c r="Z53" i="230"/>
  <c r="X56" i="230"/>
  <c r="Z53" i="208"/>
  <c r="X56" i="208"/>
  <c r="Z53" i="209"/>
  <c r="X56" i="209"/>
  <c r="Z53" i="172"/>
  <c r="X56" i="172"/>
  <c r="Z53" i="123"/>
  <c r="X56" i="123"/>
  <c r="Z51" i="86"/>
  <c r="X53" i="86"/>
  <c r="Z53" i="224"/>
  <c r="X56" i="224"/>
  <c r="Z56" i="179"/>
  <c r="X59" i="179"/>
  <c r="Z59" i="179" s="1"/>
  <c r="Z53" i="184"/>
  <c r="X56" i="184"/>
  <c r="Z53" i="95"/>
  <c r="X56" i="95"/>
  <c r="Z53" i="53"/>
  <c r="X56" i="53"/>
  <c r="Z53" i="128"/>
  <c r="X56" i="128"/>
  <c r="Z53" i="92"/>
  <c r="X56" i="92"/>
  <c r="Z53" i="68"/>
  <c r="X56" i="68"/>
  <c r="Z53" i="158"/>
  <c r="X56" i="158"/>
  <c r="Z53" i="245"/>
  <c r="X56" i="245"/>
  <c r="Z53" i="101"/>
  <c r="X56" i="101"/>
  <c r="X53" i="74"/>
  <c r="Z51" i="74"/>
  <c r="X56" i="67"/>
  <c r="Z53" i="67"/>
  <c r="Z51" i="40"/>
  <c r="X53" i="40"/>
  <c r="Z56" i="198"/>
  <c r="X59" i="198"/>
  <c r="Z59" i="198" s="1"/>
  <c r="Z53" i="21"/>
  <c r="X56" i="21"/>
  <c r="Z56" i="119"/>
  <c r="X59" i="119"/>
  <c r="Z59" i="119" s="1"/>
  <c r="Z53" i="111"/>
  <c r="X56" i="111"/>
  <c r="Z53" i="14"/>
  <c r="X56" i="14"/>
  <c r="Z53" i="149"/>
  <c r="X56" i="149"/>
  <c r="Z53" i="5"/>
  <c r="X56" i="5"/>
  <c r="Z53" i="237"/>
  <c r="X56" i="237"/>
  <c r="Z53" i="225"/>
  <c r="X56" i="225"/>
  <c r="X56" i="165"/>
  <c r="Z53" i="165"/>
  <c r="Z53" i="103"/>
  <c r="X56" i="103"/>
  <c r="Z53" i="52"/>
  <c r="X56" i="52"/>
  <c r="Z53" i="236"/>
  <c r="X56" i="236"/>
  <c r="Z53" i="193"/>
  <c r="X56" i="193"/>
  <c r="Z53" i="162"/>
  <c r="X56" i="162"/>
  <c r="Z53" i="144"/>
  <c r="X56" i="144"/>
  <c r="Z53" i="94"/>
  <c r="X56" i="94"/>
  <c r="Z51" i="72"/>
  <c r="X53" i="72"/>
  <c r="Z53" i="46"/>
  <c r="X56" i="46"/>
  <c r="Z53" i="256"/>
  <c r="X56" i="256"/>
  <c r="Z53" i="232"/>
  <c r="X56" i="232"/>
  <c r="Z53" i="217"/>
  <c r="X56" i="217"/>
  <c r="Z53" i="189"/>
  <c r="X56" i="189"/>
  <c r="Z53" i="117"/>
  <c r="X56" i="117"/>
  <c r="Y53" i="91"/>
  <c r="Z51" i="91"/>
  <c r="Z56" i="55"/>
  <c r="X59" i="55"/>
  <c r="Z59" i="55" s="1"/>
  <c r="Z53" i="200"/>
  <c r="X56" i="200"/>
  <c r="Z53" i="159"/>
  <c r="X56" i="159"/>
  <c r="Z53" i="147"/>
  <c r="X56" i="147"/>
  <c r="Z56" i="70"/>
  <c r="X59" i="70"/>
  <c r="Z59" i="70" s="1"/>
  <c r="X56" i="58"/>
  <c r="Z53" i="58"/>
  <c r="Z53" i="156"/>
  <c r="X56" i="156"/>
  <c r="Z53" i="130"/>
  <c r="X56" i="130"/>
  <c r="Z53" i="61"/>
  <c r="X56" i="61"/>
  <c r="X56" i="22"/>
  <c r="Z53" i="22"/>
  <c r="Z53" i="2"/>
  <c r="X56" i="2"/>
  <c r="Z53" i="38"/>
  <c r="X56" i="38"/>
  <c r="Z53" i="213"/>
  <c r="X56" i="213"/>
  <c r="Z53" i="62"/>
  <c r="X56" i="62"/>
  <c r="Z53" i="57"/>
  <c r="X56" i="57"/>
  <c r="Z53" i="31"/>
  <c r="X56" i="31"/>
  <c r="Z51" i="13"/>
  <c r="X53" i="13"/>
  <c r="Z53" i="249"/>
  <c r="X56" i="249"/>
  <c r="X56" i="226"/>
  <c r="Z53" i="226"/>
  <c r="Z53" i="215"/>
  <c r="X56" i="215"/>
  <c r="X56" i="178"/>
  <c r="Z53" i="178"/>
  <c r="Z53" i="168"/>
  <c r="X56" i="168"/>
  <c r="Z53" i="133"/>
  <c r="X56" i="133"/>
  <c r="Z53" i="124"/>
  <c r="X56" i="124"/>
  <c r="Z53" i="76"/>
  <c r="X56" i="76"/>
  <c r="Z53" i="210"/>
  <c r="X56" i="210"/>
  <c r="Z53" i="175"/>
  <c r="X56" i="175"/>
  <c r="Z53" i="160"/>
  <c r="X56" i="160"/>
  <c r="Z53" i="145"/>
  <c r="X56" i="145"/>
  <c r="X53" i="15"/>
  <c r="Z51" i="15"/>
  <c r="Z53" i="212"/>
  <c r="X56" i="212"/>
  <c r="Z53" i="120"/>
  <c r="X56" i="120"/>
  <c r="Z56" i="89"/>
  <c r="X59" i="89"/>
  <c r="Z59" i="89" s="1"/>
  <c r="X56" i="24"/>
  <c r="Z53" i="24"/>
  <c r="Z53" i="141"/>
  <c r="X56" i="141"/>
  <c r="Z53" i="30"/>
  <c r="X56" i="30"/>
  <c r="Z53" i="48"/>
  <c r="X56" i="48"/>
  <c r="Z53" i="243"/>
  <c r="X56" i="243"/>
  <c r="Z53" i="207"/>
  <c r="X56" i="207"/>
  <c r="Z53" i="181"/>
  <c r="X56" i="181"/>
  <c r="Z53" i="137"/>
  <c r="X56" i="137"/>
  <c r="Z53" i="235"/>
  <c r="X56" i="235"/>
  <c r="Z53" i="93"/>
  <c r="X56" i="93"/>
  <c r="Z53" i="166"/>
  <c r="X56" i="166"/>
  <c r="Z53" i="88"/>
  <c r="X56" i="88"/>
  <c r="Z53" i="20"/>
  <c r="X56" i="20"/>
  <c r="Z53" i="1"/>
  <c r="X56" i="1"/>
  <c r="Z53" i="233"/>
  <c r="X56" i="233"/>
  <c r="X56" i="203"/>
  <c r="Z53" i="203"/>
  <c r="X56" i="177"/>
  <c r="Z53" i="177"/>
  <c r="Z53" i="138"/>
  <c r="X56" i="138"/>
  <c r="Z53" i="115"/>
  <c r="X56" i="115"/>
  <c r="X56" i="100"/>
  <c r="Z53" i="100"/>
  <c r="Z56" i="75"/>
  <c r="X59" i="75"/>
  <c r="Z59" i="75" s="1"/>
  <c r="Z53" i="228"/>
  <c r="X56" i="228"/>
  <c r="Z53" i="182"/>
  <c r="X56" i="182"/>
  <c r="Z53" i="135"/>
  <c r="X56" i="135"/>
  <c r="Z53" i="136"/>
  <c r="X56" i="136"/>
  <c r="Z51" i="87"/>
  <c r="X53" i="87"/>
  <c r="Z53" i="64"/>
  <c r="X56" i="64"/>
  <c r="X56" i="36"/>
  <c r="Z53" i="36"/>
  <c r="X56" i="11"/>
  <c r="Z53" i="11"/>
  <c r="Z53" i="222"/>
  <c r="X56" i="222"/>
  <c r="Z53" i="196"/>
  <c r="X56" i="196"/>
  <c r="Z53" i="114"/>
  <c r="X56" i="114"/>
  <c r="Z53" i="85"/>
  <c r="X56" i="85"/>
  <c r="Z53" i="246"/>
  <c r="X56" i="246"/>
  <c r="Z53" i="214"/>
  <c r="X56" i="214"/>
  <c r="X56" i="157"/>
  <c r="Z53" i="157"/>
  <c r="Z53" i="108"/>
  <c r="X56" i="108"/>
  <c r="X56" i="219"/>
  <c r="Z53" i="219"/>
  <c r="X56" i="41"/>
  <c r="Z53" i="41"/>
  <c r="Z53" i="125"/>
  <c r="X56" i="125"/>
  <c r="Z53" i="109"/>
  <c r="X56" i="109"/>
  <c r="Z53" i="167"/>
  <c r="X56" i="167"/>
  <c r="Z53" i="163"/>
  <c r="X56" i="163"/>
  <c r="Z53" i="142"/>
  <c r="X56" i="142"/>
  <c r="X56" i="80"/>
  <c r="Z53" i="80"/>
  <c r="Z53" i="50"/>
  <c r="X56" i="50"/>
  <c r="Z53" i="59"/>
  <c r="X56" i="59"/>
  <c r="Z53" i="253"/>
  <c r="X56" i="253"/>
  <c r="Z53" i="174"/>
  <c r="X56" i="174"/>
  <c r="Z53" i="107"/>
  <c r="X56" i="107"/>
  <c r="Z53" i="42"/>
  <c r="X56" i="42"/>
  <c r="Z51" i="9"/>
  <c r="X53" i="9"/>
  <c r="Z53" i="231"/>
  <c r="X56" i="231"/>
  <c r="Z53" i="150"/>
  <c r="X56" i="150"/>
  <c r="X56" i="106"/>
  <c r="Z53" i="106"/>
  <c r="X56" i="23"/>
  <c r="Z53" i="23"/>
  <c r="Z53" i="154"/>
  <c r="X56" i="154"/>
  <c r="Z53" i="99"/>
  <c r="X56" i="99"/>
  <c r="Z53" i="27"/>
  <c r="X56" i="27"/>
  <c r="Z53" i="143"/>
  <c r="X56" i="143"/>
  <c r="Z53" i="187"/>
  <c r="X56" i="187"/>
  <c r="Z51" i="220"/>
  <c r="X53" i="220"/>
  <c r="Z53" i="257"/>
  <c r="X56" i="257"/>
  <c r="Z53" i="229"/>
  <c r="X56" i="229"/>
  <c r="Z53" i="205"/>
  <c r="X56" i="205"/>
  <c r="Z53" i="201"/>
  <c r="X56" i="201"/>
  <c r="Z53" i="132"/>
  <c r="X56" i="132"/>
  <c r="Z56" i="121"/>
  <c r="X59" i="121"/>
  <c r="Z59" i="121" s="1"/>
  <c r="Z53" i="63"/>
  <c r="X56" i="63"/>
  <c r="Z53" i="35"/>
  <c r="X56" i="35"/>
  <c r="Z53" i="190"/>
  <c r="X56" i="190"/>
  <c r="Z53" i="152"/>
  <c r="X56" i="152"/>
  <c r="X59" i="113"/>
  <c r="Z59" i="113" s="1"/>
  <c r="Z56" i="113"/>
  <c r="X53" i="51"/>
  <c r="Z51" i="51"/>
  <c r="Z56" i="33"/>
  <c r="X59" i="33"/>
  <c r="Z59" i="33" s="1"/>
  <c r="Z53" i="247"/>
  <c r="X56" i="247"/>
  <c r="X56" i="211"/>
  <c r="Z53" i="211"/>
  <c r="Z53" i="180"/>
  <c r="X56" i="180"/>
  <c r="Z53" i="170"/>
  <c r="X56" i="170"/>
  <c r="Z53" i="131"/>
  <c r="X56" i="131"/>
  <c r="Z53" i="97"/>
  <c r="X56" i="97"/>
  <c r="Z51" i="79"/>
  <c r="X53" i="79"/>
  <c r="X56" i="244"/>
  <c r="Z53" i="244"/>
  <c r="Z53" i="192"/>
  <c r="X56" i="192"/>
  <c r="X59" i="155"/>
  <c r="Z59" i="155" s="1"/>
  <c r="Z56" i="155"/>
  <c r="Z53" i="110"/>
  <c r="X56" i="110"/>
  <c r="Z53" i="45"/>
  <c r="X56" i="45"/>
  <c r="Z51" i="6"/>
  <c r="X53" i="6"/>
  <c r="Z53" i="239"/>
  <c r="X56" i="239"/>
  <c r="Z53" i="98"/>
  <c r="X56" i="98"/>
  <c r="Z53" i="251"/>
  <c r="X56" i="251"/>
  <c r="X56" i="173"/>
  <c r="Z53" i="173"/>
  <c r="Z53" i="126"/>
  <c r="X56" i="126"/>
  <c r="X56" i="49"/>
  <c r="Z53" i="49"/>
  <c r="Z51" i="4"/>
  <c r="X53" i="4"/>
  <c r="Z53" i="206"/>
  <c r="X56" i="206"/>
  <c r="X56" i="66"/>
  <c r="Z53" i="66"/>
  <c r="Z53" i="3"/>
  <c r="X56" i="3"/>
  <c r="Z56" i="26"/>
  <c r="X59" i="26"/>
  <c r="Z59" i="26" s="1"/>
  <c r="Z53" i="238"/>
  <c r="X56" i="238"/>
  <c r="X56" i="241"/>
  <c r="Z53" i="241"/>
  <c r="X56" i="186"/>
  <c r="Z53" i="186"/>
  <c r="Z53" i="71"/>
  <c r="X56" i="71"/>
  <c r="Z53" i="25"/>
  <c r="X56" i="25"/>
  <c r="Z53" i="250"/>
  <c r="X56" i="250"/>
  <c r="Z53" i="216"/>
  <c r="X56" i="216"/>
  <c r="Z53" i="169"/>
  <c r="X56" i="169"/>
  <c r="X56" i="140"/>
  <c r="Z53" i="140"/>
  <c r="Z53" i="122"/>
  <c r="X56" i="122"/>
  <c r="Z53" i="84"/>
  <c r="X56" i="84"/>
  <c r="X56" i="29"/>
  <c r="Z53" i="29"/>
  <c r="Z53" i="12"/>
  <c r="X56" i="12"/>
  <c r="Z51" i="65"/>
  <c r="X53" i="65"/>
  <c r="Z53" i="16"/>
  <c r="X56" i="16"/>
  <c r="Z53" i="146"/>
  <c r="X56" i="146"/>
  <c r="X53" i="82"/>
  <c r="Z51" i="82"/>
  <c r="Z53" i="54"/>
  <c r="X56" i="54"/>
  <c r="Z53" i="44"/>
  <c r="X56" i="44"/>
  <c r="X53" i="28"/>
  <c r="Z51" i="28"/>
  <c r="Z53" i="43"/>
  <c r="X56" i="43"/>
  <c r="Z53" i="258"/>
  <c r="X56" i="258"/>
  <c r="X56" i="234"/>
  <c r="Z53" i="234"/>
  <c r="Z53" i="202"/>
  <c r="X56" i="202"/>
  <c r="Z53" i="188"/>
  <c r="X56" i="188"/>
  <c r="Z53" i="176"/>
  <c r="X56" i="176"/>
  <c r="Z53" i="139"/>
  <c r="X56" i="139"/>
  <c r="Z53" i="116"/>
  <c r="X56" i="116"/>
  <c r="Z53" i="96"/>
  <c r="X56" i="96"/>
  <c r="Z53" i="254"/>
  <c r="X56" i="254"/>
  <c r="X56" i="194"/>
  <c r="Z53" i="194"/>
  <c r="Z53" i="164"/>
  <c r="X56" i="164"/>
  <c r="Z53" i="153"/>
  <c r="X56" i="153"/>
  <c r="Z53" i="102"/>
  <c r="X56" i="102"/>
  <c r="Z53" i="37"/>
  <c r="X56" i="37"/>
  <c r="Z53" i="204"/>
  <c r="X56" i="204"/>
  <c r="Z53" i="90"/>
  <c r="X56" i="90"/>
  <c r="Z53" i="8"/>
  <c r="X56" i="8"/>
  <c r="X56" i="73"/>
  <c r="Z53" i="73"/>
  <c r="Z53" i="134" l="1"/>
  <c r="X56" i="134"/>
  <c r="Z53" i="104"/>
  <c r="X56" i="104"/>
  <c r="Z53" i="18"/>
  <c r="X56" i="18"/>
  <c r="Z56" i="30"/>
  <c r="X59" i="30"/>
  <c r="Z59" i="30" s="1"/>
  <c r="Z56" i="103"/>
  <c r="X59" i="103"/>
  <c r="Z59" i="103" s="1"/>
  <c r="Z56" i="183"/>
  <c r="X59" i="183"/>
  <c r="Z59" i="183" s="1"/>
  <c r="X59" i="185"/>
  <c r="Z59" i="185" s="1"/>
  <c r="Z56" i="185"/>
  <c r="Z56" i="56"/>
  <c r="X59" i="56"/>
  <c r="Z59" i="56" s="1"/>
  <c r="Z56" i="197"/>
  <c r="X59" i="197"/>
  <c r="Z59" i="197" s="1"/>
  <c r="X59" i="218"/>
  <c r="Z59" i="218" s="1"/>
  <c r="Z56" i="218"/>
  <c r="Z53" i="47"/>
  <c r="X56" i="47"/>
  <c r="Z56" i="196"/>
  <c r="X59" i="196"/>
  <c r="Z59" i="196" s="1"/>
  <c r="Z56" i="41"/>
  <c r="X59" i="41"/>
  <c r="Z59" i="41" s="1"/>
  <c r="Z56" i="22"/>
  <c r="X59" i="22"/>
  <c r="Z59" i="22" s="1"/>
  <c r="Z56" i="58"/>
  <c r="X59" i="58"/>
  <c r="Z59" i="58" s="1"/>
  <c r="Z56" i="67"/>
  <c r="X59" i="67"/>
  <c r="Z59" i="67" s="1"/>
  <c r="Z56" i="252"/>
  <c r="X59" i="252"/>
  <c r="Z59" i="252" s="1"/>
  <c r="Z56" i="29"/>
  <c r="X59" i="29"/>
  <c r="Z59" i="29" s="1"/>
  <c r="Z56" i="42"/>
  <c r="X59" i="42"/>
  <c r="Z59" i="42" s="1"/>
  <c r="Z56" i="115"/>
  <c r="X59" i="115"/>
  <c r="Z59" i="115" s="1"/>
  <c r="Z56" i="120"/>
  <c r="X59" i="120"/>
  <c r="Z59" i="120" s="1"/>
  <c r="Z56" i="189"/>
  <c r="X59" i="189"/>
  <c r="Z59" i="189" s="1"/>
  <c r="X59" i="5"/>
  <c r="Z59" i="5" s="1"/>
  <c r="Z56" i="5"/>
  <c r="X59" i="172"/>
  <c r="Z59" i="172" s="1"/>
  <c r="Z56" i="172"/>
  <c r="Z56" i="49"/>
  <c r="X59" i="49"/>
  <c r="Z59" i="49" s="1"/>
  <c r="Z53" i="51"/>
  <c r="X56" i="51"/>
  <c r="Z56" i="201"/>
  <c r="X59" i="201"/>
  <c r="Z59" i="201" s="1"/>
  <c r="Z53" i="220"/>
  <c r="X56" i="220"/>
  <c r="X59" i="99"/>
  <c r="Z59" i="99" s="1"/>
  <c r="Z56" i="99"/>
  <c r="Z56" i="150"/>
  <c r="X59" i="150"/>
  <c r="Z59" i="150" s="1"/>
  <c r="Z56" i="107"/>
  <c r="X59" i="107"/>
  <c r="Z59" i="107" s="1"/>
  <c r="Z56" i="50"/>
  <c r="X59" i="50"/>
  <c r="Z59" i="50" s="1"/>
  <c r="Z56" i="167"/>
  <c r="X59" i="167"/>
  <c r="Z59" i="167" s="1"/>
  <c r="Z56" i="246"/>
  <c r="X59" i="246"/>
  <c r="Z59" i="246" s="1"/>
  <c r="Z56" i="222"/>
  <c r="X59" i="222"/>
  <c r="Z59" i="222" s="1"/>
  <c r="Z53" i="87"/>
  <c r="X56" i="87"/>
  <c r="Z56" i="228"/>
  <c r="X59" i="228"/>
  <c r="Z59" i="228" s="1"/>
  <c r="Z56" i="138"/>
  <c r="X59" i="138"/>
  <c r="Z59" i="138" s="1"/>
  <c r="X59" i="1"/>
  <c r="Z59" i="1" s="1"/>
  <c r="Z56" i="1"/>
  <c r="Z56" i="93"/>
  <c r="X59" i="93"/>
  <c r="Z59" i="93" s="1"/>
  <c r="Z56" i="207"/>
  <c r="X59" i="207"/>
  <c r="Z59" i="207" s="1"/>
  <c r="Z56" i="141"/>
  <c r="X59" i="141"/>
  <c r="Z59" i="141" s="1"/>
  <c r="Z56" i="212"/>
  <c r="X59" i="212"/>
  <c r="Z59" i="212" s="1"/>
  <c r="Z56" i="175"/>
  <c r="X59" i="175"/>
  <c r="Z59" i="175" s="1"/>
  <c r="Z56" i="133"/>
  <c r="X59" i="133"/>
  <c r="Z59" i="133" s="1"/>
  <c r="Z56" i="31"/>
  <c r="X59" i="31"/>
  <c r="Z59" i="31" s="1"/>
  <c r="Z56" i="213"/>
  <c r="X59" i="213"/>
  <c r="Z59" i="213" s="1"/>
  <c r="Z56" i="61"/>
  <c r="X59" i="61"/>
  <c r="Z59" i="61" s="1"/>
  <c r="Z56" i="217"/>
  <c r="X59" i="217"/>
  <c r="Z59" i="217" s="1"/>
  <c r="Z53" i="72"/>
  <c r="X56" i="72"/>
  <c r="X59" i="193"/>
  <c r="Z59" i="193" s="1"/>
  <c r="Z56" i="193"/>
  <c r="Z56" i="149"/>
  <c r="X59" i="149"/>
  <c r="Z59" i="149" s="1"/>
  <c r="X59" i="21"/>
  <c r="Z59" i="21" s="1"/>
  <c r="Z56" i="21"/>
  <c r="Z56" i="68"/>
  <c r="X59" i="68"/>
  <c r="Z59" i="68" s="1"/>
  <c r="Z56" i="95"/>
  <c r="X59" i="95"/>
  <c r="Z59" i="95" s="1"/>
  <c r="Z53" i="86"/>
  <c r="X56" i="86"/>
  <c r="Z56" i="209"/>
  <c r="X59" i="209"/>
  <c r="Z59" i="209" s="1"/>
  <c r="Z56" i="17"/>
  <c r="X59" i="17"/>
  <c r="Z59" i="17" s="1"/>
  <c r="Z56" i="77"/>
  <c r="X59" i="77"/>
  <c r="Z59" i="77" s="1"/>
  <c r="Z53" i="242"/>
  <c r="X56" i="242"/>
  <c r="Z56" i="199"/>
  <c r="X59" i="199"/>
  <c r="Z59" i="199" s="1"/>
  <c r="Z56" i="223"/>
  <c r="X59" i="223"/>
  <c r="Z59" i="223" s="1"/>
  <c r="Z53" i="78"/>
  <c r="X56" i="78"/>
  <c r="Z56" i="34"/>
  <c r="X59" i="34"/>
  <c r="Z59" i="34" s="1"/>
  <c r="Z56" i="221"/>
  <c r="X59" i="221"/>
  <c r="Z59" i="221" s="1"/>
  <c r="X56" i="28"/>
  <c r="Z53" i="28"/>
  <c r="Z56" i="132"/>
  <c r="X59" i="132"/>
  <c r="Z59" i="132" s="1"/>
  <c r="Z56" i="59"/>
  <c r="X59" i="59"/>
  <c r="Z59" i="59" s="1"/>
  <c r="Z56" i="64"/>
  <c r="X59" i="64"/>
  <c r="Z59" i="64" s="1"/>
  <c r="X59" i="233"/>
  <c r="Z59" i="233" s="1"/>
  <c r="Z56" i="233"/>
  <c r="Z56" i="215"/>
  <c r="X59" i="215"/>
  <c r="Z59" i="215" s="1"/>
  <c r="Z56" i="162"/>
  <c r="X59" i="162"/>
  <c r="Z59" i="162" s="1"/>
  <c r="Z56" i="224"/>
  <c r="X59" i="224"/>
  <c r="Z59" i="224" s="1"/>
  <c r="Z56" i="37"/>
  <c r="X59" i="37"/>
  <c r="Z59" i="37" s="1"/>
  <c r="Z56" i="84"/>
  <c r="X59" i="84"/>
  <c r="Z59" i="84" s="1"/>
  <c r="Z56" i="180"/>
  <c r="X59" i="180"/>
  <c r="Z59" i="180" s="1"/>
  <c r="Z56" i="176"/>
  <c r="X59" i="176"/>
  <c r="Z59" i="176" s="1"/>
  <c r="Z56" i="258"/>
  <c r="X59" i="258"/>
  <c r="Z59" i="258" s="1"/>
  <c r="Z56" i="54"/>
  <c r="X59" i="54"/>
  <c r="Z59" i="54" s="1"/>
  <c r="Z53" i="65"/>
  <c r="X56" i="65"/>
  <c r="Z56" i="122"/>
  <c r="X59" i="122"/>
  <c r="Z59" i="122" s="1"/>
  <c r="Z56" i="250"/>
  <c r="X59" i="250"/>
  <c r="Z59" i="250" s="1"/>
  <c r="X59" i="126"/>
  <c r="Z59" i="126" s="1"/>
  <c r="Z56" i="126"/>
  <c r="Z56" i="239"/>
  <c r="X59" i="239"/>
  <c r="Z59" i="239" s="1"/>
  <c r="Z56" i="97"/>
  <c r="X59" i="97"/>
  <c r="Z59" i="97" s="1"/>
  <c r="Z56" i="63"/>
  <c r="X59" i="63"/>
  <c r="Z59" i="63" s="1"/>
  <c r="Z56" i="219"/>
  <c r="X59" i="219"/>
  <c r="Z59" i="219" s="1"/>
  <c r="Z56" i="226"/>
  <c r="X59" i="226"/>
  <c r="Z59" i="226" s="1"/>
  <c r="Z56" i="165"/>
  <c r="X59" i="165"/>
  <c r="Z59" i="165" s="1"/>
  <c r="Z53" i="74"/>
  <c r="X56" i="74"/>
  <c r="Z56" i="81"/>
  <c r="X59" i="81"/>
  <c r="Z59" i="81" s="1"/>
  <c r="Z56" i="257"/>
  <c r="X59" i="257"/>
  <c r="Z59" i="257" s="1"/>
  <c r="Z56" i="214"/>
  <c r="X59" i="214"/>
  <c r="Z59" i="214" s="1"/>
  <c r="Z56" i="181"/>
  <c r="X59" i="181"/>
  <c r="Z59" i="181" s="1"/>
  <c r="Z56" i="46"/>
  <c r="X59" i="46"/>
  <c r="Z59" i="46" s="1"/>
  <c r="Z56" i="158"/>
  <c r="X59" i="158"/>
  <c r="Z59" i="158" s="1"/>
  <c r="X59" i="16"/>
  <c r="Z59" i="16" s="1"/>
  <c r="Z56" i="16"/>
  <c r="Z56" i="98"/>
  <c r="X59" i="98"/>
  <c r="Z59" i="98" s="1"/>
  <c r="Z56" i="106"/>
  <c r="X59" i="106"/>
  <c r="Z59" i="106" s="1"/>
  <c r="X59" i="241"/>
  <c r="Z59" i="241" s="1"/>
  <c r="Z56" i="241"/>
  <c r="X59" i="66"/>
  <c r="Z59" i="66" s="1"/>
  <c r="Z56" i="66"/>
  <c r="Z56" i="211"/>
  <c r="X59" i="211"/>
  <c r="Z59" i="211" s="1"/>
  <c r="Z56" i="205"/>
  <c r="X59" i="205"/>
  <c r="Z59" i="205" s="1"/>
  <c r="Z56" i="187"/>
  <c r="X59" i="187"/>
  <c r="Z59" i="187" s="1"/>
  <c r="Z56" i="154"/>
  <c r="X59" i="154"/>
  <c r="Z59" i="154" s="1"/>
  <c r="Z56" i="231"/>
  <c r="X59" i="231"/>
  <c r="Z59" i="231" s="1"/>
  <c r="Z56" i="174"/>
  <c r="X59" i="174"/>
  <c r="Z59" i="174" s="1"/>
  <c r="Z56" i="109"/>
  <c r="X59" i="109"/>
  <c r="Z59" i="109" s="1"/>
  <c r="Z56" i="108"/>
  <c r="X59" i="108"/>
  <c r="Z59" i="108" s="1"/>
  <c r="Z56" i="85"/>
  <c r="X59" i="85"/>
  <c r="Z59" i="85" s="1"/>
  <c r="Z56" i="136"/>
  <c r="X59" i="136"/>
  <c r="Z59" i="136" s="1"/>
  <c r="Z56" i="20"/>
  <c r="X59" i="20"/>
  <c r="Z59" i="20" s="1"/>
  <c r="Z56" i="235"/>
  <c r="X59" i="235"/>
  <c r="Z59" i="235" s="1"/>
  <c r="X59" i="243"/>
  <c r="Z59" i="243" s="1"/>
  <c r="Z56" i="243"/>
  <c r="X59" i="210"/>
  <c r="Z59" i="210" s="1"/>
  <c r="Z56" i="210"/>
  <c r="Z56" i="168"/>
  <c r="X59" i="168"/>
  <c r="Z59" i="168" s="1"/>
  <c r="Z56" i="249"/>
  <c r="X59" i="249"/>
  <c r="Z59" i="249" s="1"/>
  <c r="X59" i="57"/>
  <c r="Z59" i="57" s="1"/>
  <c r="Z56" i="57"/>
  <c r="Z56" i="38"/>
  <c r="X59" i="38"/>
  <c r="Z59" i="38" s="1"/>
  <c r="Z56" i="130"/>
  <c r="X59" i="130"/>
  <c r="Z59" i="130" s="1"/>
  <c r="X59" i="147"/>
  <c r="Z59" i="147" s="1"/>
  <c r="Z56" i="147"/>
  <c r="Z56" i="232"/>
  <c r="X59" i="232"/>
  <c r="Z59" i="232" s="1"/>
  <c r="Z56" i="94"/>
  <c r="X59" i="94"/>
  <c r="Z59" i="94" s="1"/>
  <c r="Z56" i="236"/>
  <c r="X59" i="236"/>
  <c r="Z59" i="236" s="1"/>
  <c r="X59" i="225"/>
  <c r="Z59" i="225" s="1"/>
  <c r="Z56" i="225"/>
  <c r="Z56" i="14"/>
  <c r="X59" i="14"/>
  <c r="Z59" i="14" s="1"/>
  <c r="Z56" i="101"/>
  <c r="X59" i="101"/>
  <c r="Z59" i="101" s="1"/>
  <c r="Z56" i="92"/>
  <c r="X59" i="92"/>
  <c r="Z59" i="92" s="1"/>
  <c r="Z56" i="184"/>
  <c r="X59" i="184"/>
  <c r="Z59" i="184" s="1"/>
  <c r="Z56" i="208"/>
  <c r="X59" i="208"/>
  <c r="Z59" i="208" s="1"/>
  <c r="Z56" i="19"/>
  <c r="X59" i="19"/>
  <c r="Z59" i="19" s="1"/>
  <c r="Z56" i="129"/>
  <c r="X59" i="129"/>
  <c r="Z59" i="129" s="1"/>
  <c r="Z56" i="240"/>
  <c r="X59" i="240"/>
  <c r="Z59" i="240" s="1"/>
  <c r="X59" i="105"/>
  <c r="Z59" i="105" s="1"/>
  <c r="Z56" i="105"/>
  <c r="X59" i="118"/>
  <c r="Z59" i="118" s="1"/>
  <c r="Z56" i="118"/>
  <c r="Z56" i="248"/>
  <c r="X59" i="248"/>
  <c r="Z59" i="248" s="1"/>
  <c r="Z56" i="195"/>
  <c r="X59" i="195"/>
  <c r="Z59" i="195" s="1"/>
  <c r="Z56" i="27"/>
  <c r="X59" i="27"/>
  <c r="Z59" i="27" s="1"/>
  <c r="Z56" i="163"/>
  <c r="X59" i="163"/>
  <c r="Z59" i="163" s="1"/>
  <c r="Z56" i="166"/>
  <c r="X59" i="166"/>
  <c r="Z59" i="166" s="1"/>
  <c r="X56" i="13"/>
  <c r="Z53" i="13"/>
  <c r="Z56" i="200"/>
  <c r="X59" i="200"/>
  <c r="Z59" i="200" s="1"/>
  <c r="Z56" i="53"/>
  <c r="X59" i="53"/>
  <c r="Z59" i="53" s="1"/>
  <c r="X59" i="139"/>
  <c r="Z59" i="139" s="1"/>
  <c r="Z56" i="139"/>
  <c r="Z53" i="79"/>
  <c r="X56" i="79"/>
  <c r="Z56" i="194"/>
  <c r="X59" i="194"/>
  <c r="Z59" i="194" s="1"/>
  <c r="Z56" i="186"/>
  <c r="X59" i="186"/>
  <c r="Z59" i="186" s="1"/>
  <c r="Z56" i="96"/>
  <c r="X59" i="96"/>
  <c r="Z59" i="96" s="1"/>
  <c r="Z56" i="238"/>
  <c r="X59" i="238"/>
  <c r="Z59" i="238" s="1"/>
  <c r="X56" i="6"/>
  <c r="Z53" i="6"/>
  <c r="Z56" i="192"/>
  <c r="X59" i="192"/>
  <c r="Z59" i="192" s="1"/>
  <c r="Z56" i="131"/>
  <c r="X59" i="131"/>
  <c r="Z59" i="131" s="1"/>
  <c r="Z56" i="247"/>
  <c r="X59" i="247"/>
  <c r="Z59" i="247" s="1"/>
  <c r="Z56" i="152"/>
  <c r="X59" i="152"/>
  <c r="Z59" i="152" s="1"/>
  <c r="X59" i="80"/>
  <c r="Z59" i="80" s="1"/>
  <c r="Z56" i="80"/>
  <c r="Z56" i="11"/>
  <c r="X59" i="11"/>
  <c r="Z59" i="11" s="1"/>
  <c r="Z56" i="177"/>
  <c r="X59" i="177"/>
  <c r="Z59" i="177" s="1"/>
  <c r="Z56" i="24"/>
  <c r="X59" i="24"/>
  <c r="Z59" i="24" s="1"/>
  <c r="Z53" i="15"/>
  <c r="X56" i="15"/>
  <c r="Y56" i="91"/>
  <c r="Z53" i="91"/>
  <c r="Z56" i="127"/>
  <c r="X59" i="127"/>
  <c r="Z59" i="127" s="1"/>
  <c r="Z56" i="244"/>
  <c r="X59" i="244"/>
  <c r="Z59" i="244" s="1"/>
  <c r="Z56" i="182"/>
  <c r="X59" i="182"/>
  <c r="Z59" i="182" s="1"/>
  <c r="Z56" i="124"/>
  <c r="X59" i="124"/>
  <c r="Z59" i="124" s="1"/>
  <c r="Z56" i="255"/>
  <c r="X59" i="255"/>
  <c r="Z59" i="255" s="1"/>
  <c r="Z56" i="216"/>
  <c r="X59" i="216"/>
  <c r="Z59" i="216" s="1"/>
  <c r="Z56" i="73"/>
  <c r="X59" i="73"/>
  <c r="Z59" i="73" s="1"/>
  <c r="Z56" i="234"/>
  <c r="X59" i="234"/>
  <c r="Z59" i="234" s="1"/>
  <c r="Z56" i="8"/>
  <c r="X59" i="8"/>
  <c r="Z59" i="8" s="1"/>
  <c r="Z56" i="102"/>
  <c r="X59" i="102"/>
  <c r="Z59" i="102" s="1"/>
  <c r="Z56" i="254"/>
  <c r="X59" i="254"/>
  <c r="Z59" i="254" s="1"/>
  <c r="Z56" i="90"/>
  <c r="X59" i="90"/>
  <c r="Z59" i="90" s="1"/>
  <c r="Z56" i="153"/>
  <c r="X59" i="153"/>
  <c r="Z59" i="153" s="1"/>
  <c r="Z56" i="188"/>
  <c r="X59" i="188"/>
  <c r="Z59" i="188" s="1"/>
  <c r="Z56" i="43"/>
  <c r="X59" i="43"/>
  <c r="Z59" i="43" s="1"/>
  <c r="X59" i="12"/>
  <c r="Z59" i="12" s="1"/>
  <c r="Z56" i="12"/>
  <c r="Z56" i="25"/>
  <c r="X59" i="25"/>
  <c r="Z59" i="25" s="1"/>
  <c r="Z56" i="206"/>
  <c r="X59" i="206"/>
  <c r="Z59" i="206" s="1"/>
  <c r="Z53" i="82"/>
  <c r="X56" i="82"/>
  <c r="Z56" i="140"/>
  <c r="X59" i="140"/>
  <c r="Z59" i="140" s="1"/>
  <c r="Z56" i="173"/>
  <c r="X59" i="173"/>
  <c r="Z59" i="173" s="1"/>
  <c r="Z56" i="229"/>
  <c r="X59" i="229"/>
  <c r="Z59" i="229" s="1"/>
  <c r="Z56" i="143"/>
  <c r="X59" i="143"/>
  <c r="Z59" i="143" s="1"/>
  <c r="Z53" i="9"/>
  <c r="X56" i="9"/>
  <c r="Z56" i="253"/>
  <c r="X59" i="253"/>
  <c r="Z59" i="253" s="1"/>
  <c r="Z56" i="142"/>
  <c r="X59" i="142"/>
  <c r="Z59" i="142" s="1"/>
  <c r="Z56" i="125"/>
  <c r="X59" i="125"/>
  <c r="Z59" i="125" s="1"/>
  <c r="Z56" i="114"/>
  <c r="X59" i="114"/>
  <c r="Z59" i="114" s="1"/>
  <c r="Z56" i="135"/>
  <c r="X59" i="135"/>
  <c r="Z59" i="135" s="1"/>
  <c r="X59" i="88"/>
  <c r="Z59" i="88" s="1"/>
  <c r="Z56" i="88"/>
  <c r="Z56" i="137"/>
  <c r="X59" i="137"/>
  <c r="Z59" i="137" s="1"/>
  <c r="X59" i="48"/>
  <c r="Z59" i="48" s="1"/>
  <c r="Z56" i="48"/>
  <c r="Z56" i="145"/>
  <c r="X59" i="145"/>
  <c r="Z59" i="145" s="1"/>
  <c r="Z56" i="76"/>
  <c r="X59" i="76"/>
  <c r="Z59" i="76" s="1"/>
  <c r="X59" i="62"/>
  <c r="Z59" i="62" s="1"/>
  <c r="Z56" i="62"/>
  <c r="Z56" i="2"/>
  <c r="X59" i="2"/>
  <c r="Z59" i="2" s="1"/>
  <c r="X59" i="156"/>
  <c r="Z59" i="156" s="1"/>
  <c r="Z56" i="156"/>
  <c r="Z56" i="159"/>
  <c r="X59" i="159"/>
  <c r="Z59" i="159" s="1"/>
  <c r="Z56" i="117"/>
  <c r="X59" i="117"/>
  <c r="Z59" i="117" s="1"/>
  <c r="Z56" i="256"/>
  <c r="X59" i="256"/>
  <c r="Z59" i="256" s="1"/>
  <c r="Z56" i="144"/>
  <c r="X59" i="144"/>
  <c r="Z59" i="144" s="1"/>
  <c r="Z56" i="52"/>
  <c r="X59" i="52"/>
  <c r="Z59" i="52" s="1"/>
  <c r="Z56" i="237"/>
  <c r="X59" i="237"/>
  <c r="Z59" i="237" s="1"/>
  <c r="Z56" i="111"/>
  <c r="X59" i="111"/>
  <c r="Z59" i="111" s="1"/>
  <c r="Z53" i="40"/>
  <c r="X56" i="40"/>
  <c r="Z56" i="245"/>
  <c r="X59" i="245"/>
  <c r="Z59" i="245" s="1"/>
  <c r="Z56" i="128"/>
  <c r="X59" i="128"/>
  <c r="Z59" i="128" s="1"/>
  <c r="Z56" i="123"/>
  <c r="X59" i="123"/>
  <c r="Z59" i="123" s="1"/>
  <c r="Z56" i="230"/>
  <c r="X59" i="230"/>
  <c r="Z59" i="230" s="1"/>
  <c r="Z56" i="39"/>
  <c r="X59" i="39"/>
  <c r="Z59" i="39" s="1"/>
  <c r="Z56" i="191"/>
  <c r="X59" i="191"/>
  <c r="Z59" i="191" s="1"/>
  <c r="Z56" i="151"/>
  <c r="X59" i="151"/>
  <c r="Z59" i="151" s="1"/>
  <c r="Z56" i="161"/>
  <c r="X59" i="161"/>
  <c r="Z59" i="161" s="1"/>
  <c r="Z56" i="32"/>
  <c r="X59" i="32"/>
  <c r="Z59" i="32" s="1"/>
  <c r="Z56" i="171"/>
  <c r="X59" i="171"/>
  <c r="Z59" i="171" s="1"/>
  <c r="Z56" i="227"/>
  <c r="X59" i="227"/>
  <c r="Z59" i="227" s="1"/>
  <c r="Z56" i="160"/>
  <c r="X59" i="160"/>
  <c r="Z59" i="160" s="1"/>
  <c r="Z56" i="60"/>
  <c r="X59" i="60"/>
  <c r="Z59" i="60" s="1"/>
  <c r="Z56" i="44"/>
  <c r="X59" i="44"/>
  <c r="Z59" i="44" s="1"/>
  <c r="Z56" i="3"/>
  <c r="X59" i="3"/>
  <c r="Z59" i="3" s="1"/>
  <c r="Z56" i="110"/>
  <c r="X59" i="110"/>
  <c r="Z59" i="110" s="1"/>
  <c r="X59" i="35"/>
  <c r="Z59" i="35" s="1"/>
  <c r="Z56" i="35"/>
  <c r="Z56" i="204"/>
  <c r="X59" i="204"/>
  <c r="Z59" i="204" s="1"/>
  <c r="X59" i="164"/>
  <c r="Z59" i="164" s="1"/>
  <c r="Z56" i="164"/>
  <c r="Z56" i="116"/>
  <c r="X59" i="116"/>
  <c r="Z59" i="116" s="1"/>
  <c r="X59" i="202"/>
  <c r="Z59" i="202" s="1"/>
  <c r="Z56" i="202"/>
  <c r="Z56" i="146"/>
  <c r="X59" i="146"/>
  <c r="Z59" i="146" s="1"/>
  <c r="Z56" i="169"/>
  <c r="X59" i="169"/>
  <c r="Z59" i="169" s="1"/>
  <c r="Z56" i="71"/>
  <c r="X59" i="71"/>
  <c r="Z59" i="71" s="1"/>
  <c r="Z53" i="4"/>
  <c r="X56" i="4"/>
  <c r="X59" i="251"/>
  <c r="Z59" i="251" s="1"/>
  <c r="Z56" i="251"/>
  <c r="Z56" i="45"/>
  <c r="X59" i="45"/>
  <c r="Z59" i="45" s="1"/>
  <c r="Z56" i="170"/>
  <c r="X59" i="170"/>
  <c r="Z59" i="170" s="1"/>
  <c r="Z56" i="190"/>
  <c r="X59" i="190"/>
  <c r="Z59" i="190" s="1"/>
  <c r="Z56" i="23"/>
  <c r="X59" i="23"/>
  <c r="Z59" i="23" s="1"/>
  <c r="Z56" i="157"/>
  <c r="X59" i="157"/>
  <c r="Z59" i="157" s="1"/>
  <c r="Z56" i="36"/>
  <c r="X59" i="36"/>
  <c r="Z59" i="36" s="1"/>
  <c r="Z56" i="100"/>
  <c r="X59" i="100"/>
  <c r="Z59" i="100" s="1"/>
  <c r="Z56" i="203"/>
  <c r="X59" i="203"/>
  <c r="Z59" i="203" s="1"/>
  <c r="Z56" i="178"/>
  <c r="X59" i="178"/>
  <c r="Z59" i="178" s="1"/>
  <c r="Z56" i="148"/>
  <c r="X59" i="148"/>
  <c r="Z59" i="148" s="1"/>
  <c r="X59" i="7"/>
  <c r="Z59" i="7" s="1"/>
  <c r="Z56" i="7"/>
  <c r="X59" i="18" l="1"/>
  <c r="Z59" i="18" s="1"/>
  <c r="Z56" i="18"/>
  <c r="Z56" i="104"/>
  <c r="X59" i="104"/>
  <c r="Z59" i="104" s="1"/>
  <c r="X59" i="134"/>
  <c r="Z59" i="134" s="1"/>
  <c r="Z56" i="134"/>
  <c r="Z56" i="82"/>
  <c r="X59" i="82"/>
  <c r="Z59" i="82" s="1"/>
  <c r="Z56" i="15"/>
  <c r="X59" i="15"/>
  <c r="Z59" i="15" s="1"/>
  <c r="Z56" i="78"/>
  <c r="X59" i="78"/>
  <c r="Z59" i="78" s="1"/>
  <c r="Z56" i="47"/>
  <c r="X59" i="47"/>
  <c r="Z59" i="47" s="1"/>
  <c r="Z56" i="74"/>
  <c r="X59" i="74"/>
  <c r="Z59" i="74" s="1"/>
  <c r="Z56" i="72"/>
  <c r="X59" i="72"/>
  <c r="Z59" i="72" s="1"/>
  <c r="Z56" i="51"/>
  <c r="X59" i="51"/>
  <c r="Z59" i="51" s="1"/>
  <c r="Z56" i="4"/>
  <c r="X59" i="4"/>
  <c r="Z59" i="4" s="1"/>
  <c r="X59" i="6"/>
  <c r="Z59" i="6" s="1"/>
  <c r="Z56" i="6"/>
  <c r="Z56" i="28"/>
  <c r="X59" i="28"/>
  <c r="Z59" i="28" s="1"/>
  <c r="X59" i="79"/>
  <c r="Z59" i="79" s="1"/>
  <c r="Z56" i="79"/>
  <c r="Z56" i="13"/>
  <c r="X59" i="13"/>
  <c r="Z59" i="13" s="1"/>
  <c r="Z56" i="40"/>
  <c r="X59" i="40"/>
  <c r="Z59" i="40" s="1"/>
  <c r="Z56" i="9"/>
  <c r="X59" i="9"/>
  <c r="Z59" i="9" s="1"/>
  <c r="X59" i="65"/>
  <c r="Z59" i="65" s="1"/>
  <c r="Z56" i="65"/>
  <c r="Z56" i="242"/>
  <c r="X59" i="242"/>
  <c r="Z59" i="242" s="1"/>
  <c r="Z56" i="86"/>
  <c r="X59" i="86"/>
  <c r="Z59" i="86" s="1"/>
  <c r="X59" i="87"/>
  <c r="Z59" i="87" s="1"/>
  <c r="Z56" i="87"/>
  <c r="Z56" i="220"/>
  <c r="X59" i="220"/>
  <c r="Z59" i="220" s="1"/>
  <c r="Y59" i="91"/>
  <c r="Z59" i="91" s="1"/>
  <c r="Z56" i="9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<sst xmlns="http://schemas.openxmlformats.org/spreadsheetml/2006/main" count="37410" uniqueCount="343">
  <si>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</si>
  <si>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</si>
  <si>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</si>
  <si>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</si>
  <si>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</si>
  <si>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</si>
  <si>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</si>
  <si>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</si>
  <si>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</si>
  <si>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</si>
  <si>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</si>
  <si>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</si>
  <si>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</si>
  <si>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</si>
  <si>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</si>
  <si>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</si>
  <si>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</si>
  <si>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</si>
  <si>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</si>
  <si>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</si>
  <si>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</si>
  <si>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</si>
  <si>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</si>
  <si>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</si>
  <si>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</si>
  <si>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</si>
  <si>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</si>
  <si>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</si>
  <si>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</si>
  <si>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</si>
  <si>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</si>
  <si>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</si>
  <si>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</si>
  <si>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</si>
  <si>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</si>
  <si>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</si>
  <si>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</si>
  <si>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</si>
  <si>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</si>
  <si>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</si>
  <si>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</si>
  <si>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</si>
  <si>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</si>
  <si>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</si>
  <si>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</si>
  <si>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</si>
  <si>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</si>
  <si>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</si>
  <si>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</si>
  <si>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</si>
  <si>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</si>
  <si>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</si>
  <si>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</si>
  <si>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</si>
  <si>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</si>
  <si>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</si>
  <si>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</si>
  <si>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</si>
  <si>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</si>
  <si>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</si>
  <si>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</si>
  <si>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</si>
  <si>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</si>
  <si>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</si>
  <si>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</si>
  <si>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</si>
  <si>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</si>
  <si>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</si>
  <si>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</si>
  <si>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</si>
  <si>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</si>
  <si>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</si>
  <si>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</si>
  <si>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</si>
  <si>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</si>
  <si>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</si>
  <si>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</si>
  <si>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</si>
  <si>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</si>
  <si>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</si>
  <si>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</si>
  <si>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</si>
  <si>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</si>
  <si>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</si>
  <si>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</si>
  <si>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2023 (Figures Finalised as at 2024/01/26)</t>
  </si>
  <si>
    <t>Eastern Cape: Dr Beyers Naude (EC101) - Table C4 Quarterly Budgeted Financial Performance ( Water management                                   ) for 2nd Quarter ended 31 December 2023 (Figures Finalised as at 2024/01/26)</t>
  </si>
  <si>
    <t>Eastern Cape: Blue Crane Route (EC102) - Table C4 Quarterly Budgeted Financial Performance ( Water management                                   ) for 2nd Quarter ended 31 December 2023 (Figures Finalised as at 2024/01/26)</t>
  </si>
  <si>
    <t>Eastern Cape: Makana (EC104) - Table C4 Quarterly Budgeted Financial Performance ( Water management                                   ) for 2nd Quarter ended 31 December 2023 (Figures Finalised as at 2024/01/26)</t>
  </si>
  <si>
    <t>Eastern Cape: Ndlambe (EC105) - Table C4 Quarterly Budgeted Financial Performance ( Water management                                   ) for 2nd Quarter ended 31 December 2023 (Figures Finalised as at 2024/01/26)</t>
  </si>
  <si>
    <t>Eastern Cape: Sundays River Valley (EC106) - Table C4 Quarterly Budgeted Financial Performance ( Water management                                   ) for 2nd Quarter ended 31 December 2023 (Figures Finalised as at 2024/01/26)</t>
  </si>
  <si>
    <t>Eastern Cape: Kouga (EC108) - Table C4 Quarterly Budgeted Financial Performance ( Water management                                   ) for 2nd Quarter ended 31 December 2023 (Figures Finalised as at 2024/01/26)</t>
  </si>
  <si>
    <t>Eastern Cape: Kou-Kamma (EC109) - Table C4 Quarterly Budgeted Financial Performance ( Water management                                   ) for 2nd Quarter ended 31 December 2023 (Figures Finalised as at 2024/01/26)</t>
  </si>
  <si>
    <t>Eastern Cape: Sarah Baartman (DC10) - Table C4 Quarterly Budgeted Financial Performance ( Water management                                   ) for 2nd Quarter ended 31 December 2023 (Figures Finalised as at 2024/01/26)</t>
  </si>
  <si>
    <t>Eastern Cape: Mbhashe (EC121) - Table C4 Quarterly Budgeted Financial Performance ( Water management                                   ) for 2nd Quarter ended 31 December 2023 (Figures Finalised as at 2024/01/26)</t>
  </si>
  <si>
    <t>Eastern Cape: Mnquma (EC122) - Table C4 Quarterly Budgeted Financial Performance ( Water management                                   ) for 2nd Quarter ended 31 December 2023 (Figures Finalised as at 2024/01/26)</t>
  </si>
  <si>
    <t>Eastern Cape: Great Kei (EC123) - Table C4 Quarterly Budgeted Financial Performance ( Water management                                   ) for 2nd Quarter ended 31 December 2023 (Figures Finalised as at 2024/01/26)</t>
  </si>
  <si>
    <t>Eastern Cape: Amahlathi (EC124) - Table C4 Quarterly Budgeted Financial Performance ( Water management                                   ) for 2nd Quarter ended 31 December 2023 (Figures Finalised as at 2024/01/26)</t>
  </si>
  <si>
    <t>Eastern Cape: Ngqushwa (EC126) - Table C4 Quarterly Budgeted Financial Performance ( Water management                                   ) for 2nd Quarter ended 31 December 2023 (Figures Finalised as at 2024/01/26)</t>
  </si>
  <si>
    <t>Eastern Cape: Raymond Mhlaba (EC129) - Table C4 Quarterly Budgeted Financial Performance ( Water management                                   ) for 2nd Quarter ended 31 December 2023 (Figures Finalised as at 2024/01/26)</t>
  </si>
  <si>
    <t>Eastern Cape: Amathole (DC12) - Table C4 Quarterly Budgeted Financial Performance ( Water management                                   ) for 2nd Quarter ended 31 December 2023 (Figures Finalised as at 2024/01/26)</t>
  </si>
  <si>
    <t>Eastern Cape: Inxuba Yethemba (EC131) - Table C4 Quarterly Budgeted Financial Performance ( Water management                                   ) for 2nd Quarter ended 31 December 2023 (Figures Finalised as at 2024/01/26)</t>
  </si>
  <si>
    <t>Eastern Cape: Intsika Yethu (EC135) - Table C4 Quarterly Budgeted Financial Performance ( Water management                                   ) for 2nd Quarter ended 31 December 2023 (Figures Finalised as at 2024/01/26)</t>
  </si>
  <si>
    <t>Eastern Cape: Emalahleni (EC) (EC136) - Table C4 Quarterly Budgeted Financial Performance ( Water management                                   ) for 2nd Quarter ended 31 December 2023 (Figures Finalised as at 2024/01/26)</t>
  </si>
  <si>
    <t>Eastern Cape: Dr. A.B. Xuma (EC137) - Table C4 Quarterly Budgeted Financial Performance ( Water management                                   ) for 2nd Quarter ended 31 December 2023 (Figures Finalised as at 2024/01/26)</t>
  </si>
  <si>
    <t>Eastern Cape: Sakhisizwe (EC138) - Table C4 Quarterly Budgeted Financial Performance ( Water management                                   ) for 2nd Quarter ended 31 December 2023 (Figures Finalised as at 2024/01/26)</t>
  </si>
  <si>
    <t>Eastern Cape: Enoch Mgijima (EC139) - Table C4 Quarterly Budgeted Financial Performance ( Water management                                   ) for 2nd Quarter ended 31 December 2023 (Figures Finalised as at 2024/01/26)</t>
  </si>
  <si>
    <t>Eastern Cape: Chris Hani (DC13) - Table C4 Quarterly Budgeted Financial Performance ( Water management                                   ) for 2nd Quarter ended 31 December 2023 (Figures Finalised as at 2024/01/26)</t>
  </si>
  <si>
    <t>Eastern Cape: Elundini (EC141) - Table C4 Quarterly Budgeted Financial Performance ( Water management                                   ) for 2nd Quarter ended 31 December 2023 (Figures Finalised as at 2024/01/26)</t>
  </si>
  <si>
    <t>Eastern Cape: Senqu (EC142) - Table C4 Quarterly Budgeted Financial Performance ( Water management                                   ) for 2nd Quarter ended 31 December 2023 (Figures Finalised as at 2024/01/26)</t>
  </si>
  <si>
    <t>Eastern Cape: Walter Sisulu (EC145) - Table C4 Quarterly Budgeted Financial Performance ( Water management                                   ) for 2nd Quarter ended 31 December 2023 (Figures Finalised as at 2024/01/26)</t>
  </si>
  <si>
    <t>Eastern Cape: Joe Gqabi (DC14) - Table C4 Quarterly Budgeted Financial Performance ( Water management                                   ) for 2nd Quarter ended 31 December 2023 (Figures Finalised as at 2024/01/26)</t>
  </si>
  <si>
    <t>Eastern Cape: Ngquza Hills (EC153) - Table C4 Quarterly Budgeted Financial Performance ( Water management                                   ) for 2nd Quarter ended 31 December 2023 (Figures Finalised as at 2024/01/26)</t>
  </si>
  <si>
    <t>Eastern Cape: Port St Johns (EC154) - Table C4 Quarterly Budgeted Financial Performance ( Water management                                   ) for 2nd Quarter ended 31 December 2023 (Figures Finalised as at 2024/01/26)</t>
  </si>
  <si>
    <t>Eastern Cape: Nyandeni (EC155) - Table C4 Quarterly Budgeted Financial Performance ( Water management                                   ) for 2nd Quarter ended 31 December 2023 (Figures Finalised as at 2024/01/26)</t>
  </si>
  <si>
    <t>Eastern Cape: Mhlontlo (EC156) - Table C4 Quarterly Budgeted Financial Performance ( Water management                                   ) for 2nd Quarter ended 31 December 2023 (Figures Finalised as at 2024/01/26)</t>
  </si>
  <si>
    <t>Eastern Cape: King Sabata Dalindyebo (EC157) - Table C4 Quarterly Budgeted Financial Performance ( Water management                                   ) for 2nd Quarter ended 31 December 2023 (Figures Finalised as at 2024/01/26)</t>
  </si>
  <si>
    <t>Eastern Cape: O R Tambo (DC15) - Table C4 Quarterly Budgeted Financial Performance ( Water management                                   ) for 2nd Quarter ended 31 December 2023 (Figures Finalised as at 2024/01/26)</t>
  </si>
  <si>
    <t>Eastern Cape: Matatiele (EC441) - Table C4 Quarterly Budgeted Financial Performance ( Water management                                   ) for 2nd Quarter ended 31 December 2023 (Figures Finalised as at 2024/01/26)</t>
  </si>
  <si>
    <t>Eastern Cape: Umzimvubu (EC442) - Table C4 Quarterly Budgeted Financial Performance ( Water management                                   ) for 2nd Quarter ended 31 December 2023 (Figures Finalised as at 2024/01/26)</t>
  </si>
  <si>
    <t>Eastern Cape: Winnie Madikizela-Mandela (EC443) - Table C4 Quarterly Budgeted Financial Performance ( Water management                                   ) for 2nd Quarter ended 31 December 2023 (Figures Finalised as at 2024/01/26)</t>
  </si>
  <si>
    <t>Eastern Cape: Ntabankulu (EC444) - Table C4 Quarterly Budgeted Financial Performance ( Water management                                   ) for 2nd Quarter ended 31 December 2023 (Figures Finalised as at 2024/01/26)</t>
  </si>
  <si>
    <t>Eastern Cape: Alfred Nzo (DC44) - Table C4 Quarterly Budgeted Financial Performance ( Water management                                   ) for 2nd Quarter ended 31 December 2023 (Figures Finalised as at 2024/01/26)</t>
  </si>
  <si>
    <t>Free State: Mangaung (MAN) - Table C4 Quarterly Budgeted Financial Performance ( Water management                                   ) for 2nd Quarter ended 31 December 2023 (Figures Finalised as at 2024/01/26)</t>
  </si>
  <si>
    <t>Free State: Letsemeng (FS161) - Table C4 Quarterly Budgeted Financial Performance ( Water management                                   ) for 2nd Quarter ended 31 December 2023 (Figures Finalised as at 2024/01/26)</t>
  </si>
  <si>
    <t>Free State: Kopanong (FS162) - Table C4 Quarterly Budgeted Financial Performance ( Water management                                   ) for 2nd Quarter ended 31 December 2023 (Figures Finalised as at 2024/01/26)</t>
  </si>
  <si>
    <t>Free State: Mohokare (FS163) - Table C4 Quarterly Budgeted Financial Performance ( Water management                                   ) for 2nd Quarter ended 31 December 2023 (Figures Finalised as at 2024/01/26)</t>
  </si>
  <si>
    <t>Free State: Xhariep (DC16) - Table C4 Quarterly Budgeted Financial Performance ( Water management                                   ) for 2nd Quarter ended 31 December 2023 (Figures Finalised as at 2024/01/26)</t>
  </si>
  <si>
    <t>Free State: Masilonyana (FS181) - Table C4 Quarterly Budgeted Financial Performance ( Water management                                   ) for 2nd Quarter ended 31 December 2023 (Figures Finalised as at 2024/01/26)</t>
  </si>
  <si>
    <t>Free State: Tokologo (FS182) - Table C4 Quarterly Budgeted Financial Performance ( Water management                                   ) for 2nd Quarter ended 31 December 2023 (Figures Finalised as at 2024/01/26)</t>
  </si>
  <si>
    <t>Free State: Tswelopele (FS183) - Table C4 Quarterly Budgeted Financial Performance ( Water management                                   ) for 2nd Quarter ended 31 December 2023 (Figures Finalised as at 2024/01/26)</t>
  </si>
  <si>
    <t>Free State: Matjhabeng (FS184) - Table C4 Quarterly Budgeted Financial Performance ( Water management                                   ) for 2nd Quarter ended 31 December 2023 (Figures Finalised as at 2024/01/26)</t>
  </si>
  <si>
    <t>Free State: Nala (FS185) - Table C4 Quarterly Budgeted Financial Performance ( Water management                                   ) for 2nd Quarter ended 31 December 2023 (Figures Finalised as at 2024/01/26)</t>
  </si>
  <si>
    <t>Free State: Lejweleputswa (DC18) - Table C4 Quarterly Budgeted Financial Performance ( Water management                                   ) for 2nd Quarter ended 31 December 2023 (Figures Finalised as at 2024/01/26)</t>
  </si>
  <si>
    <t>Free State: Setsoto (FS191) - Table C4 Quarterly Budgeted Financial Performance ( Water management                                   ) for 2nd Quarter ended 31 December 2023 (Figures Finalised as at 2024/01/26)</t>
  </si>
  <si>
    <t>Free State: Dihlabeng (FS192) - Table C4 Quarterly Budgeted Financial Performance ( Water management                                   ) for 2nd Quarter ended 31 December 2023 (Figures Finalised as at 2024/01/26)</t>
  </si>
  <si>
    <t>Free State: Nketoana (FS193) - Table C4 Quarterly Budgeted Financial Performance ( Water management                                   ) for 2nd Quarter ended 31 December 2023 (Figures Finalised as at 2024/01/26)</t>
  </si>
  <si>
    <t>Free State: Maluti-a-Phofung (FS194) - Table C4 Quarterly Budgeted Financial Performance ( Water management                                   ) for 2nd Quarter ended 31 December 2023 (Figures Finalised as at 2024/01/26)</t>
  </si>
  <si>
    <t>Free State: Phumelela (FS195) - Table C4 Quarterly Budgeted Financial Performance ( Water management                                   ) for 2nd Quarter ended 31 December 2023 (Figures Finalised as at 2024/01/26)</t>
  </si>
  <si>
    <t>Free State: Mantsopa (FS196) - Table C4 Quarterly Budgeted Financial Performance ( Water management                                   ) for 2nd Quarter ended 31 December 2023 (Figures Finalised as at 2024/01/26)</t>
  </si>
  <si>
    <t>Free State: Thabo Mofutsanyana (DC19) - Table C4 Quarterly Budgeted Financial Performance ( Water management                                   ) for 2nd Quarter ended 31 December 2023 (Figures Finalised as at 2024/01/26)</t>
  </si>
  <si>
    <t>Free State: Moqhaka (FS201) - Table C4 Quarterly Budgeted Financial Performance ( Water management                                   ) for 2nd Quarter ended 31 December 2023 (Figures Finalised as at 2024/01/26)</t>
  </si>
  <si>
    <t>Free State: Ngwathe (FS203) - Table C4 Quarterly Budgeted Financial Performance ( Water management                                   ) for 2nd Quarter ended 31 December 2023 (Figures Finalised as at 2024/01/26)</t>
  </si>
  <si>
    <t>Free State: Metsimaholo (FS204) - Table C4 Quarterly Budgeted Financial Performance ( Water management                                   ) for 2nd Quarter ended 31 December 2023 (Figures Finalised as at 2024/01/26)</t>
  </si>
  <si>
    <t>Free State: Mafube (FS205) - Table C4 Quarterly Budgeted Financial Performance ( Water management                                   ) for 2nd Quarter ended 31 December 2023 (Figures Finalised as at 2024/01/26)</t>
  </si>
  <si>
    <t>Free State: Fezile Dabi (DC20) - Table C4 Quarterly Budgeted Financial Performance ( Water management                                   ) for 2nd Quarter ended 31 December 2023 (Figures Finalised as at 2024/01/26)</t>
  </si>
  <si>
    <t>Gauteng: City of Ekurhuleni (EKU) - Table C4 Quarterly Budgeted Financial Performance ( Water management                                   ) for 2nd Quarter ended 31 December 2023 (Figures Finalised as at 2024/01/26)</t>
  </si>
  <si>
    <t>Gauteng: City of Johannesburg (JHB) - Table C4 Quarterly Budgeted Financial Performance ( Water management                                   ) for 2nd Quarter ended 31 December 2023 (Figures Finalised as at 2024/01/26)</t>
  </si>
  <si>
    <t>Gauteng: City of Tshwane (TSH) - Table C4 Quarterly Budgeted Financial Performance ( Water management                                   ) for 2nd Quarter ended 31 December 2023 (Figures Finalised as at 2024/01/26)</t>
  </si>
  <si>
    <t>Gauteng: Emfuleni (GT421) - Table C4 Quarterly Budgeted Financial Performance ( Water management                                   ) for 2nd Quarter ended 31 December 2023 (Figures Finalised as at 2024/01/26)</t>
  </si>
  <si>
    <t>Gauteng: Midvaal (GT422) - Table C4 Quarterly Budgeted Financial Performance ( Water management                                   ) for 2nd Quarter ended 31 December 2023 (Figures Finalised as at 2024/01/26)</t>
  </si>
  <si>
    <t>Gauteng: Lesedi (GT423) - Table C4 Quarterly Budgeted Financial Performance ( Water management                                   ) for 2nd Quarter ended 31 December 2023 (Figures Finalised as at 2024/01/26)</t>
  </si>
  <si>
    <t>Gauteng: Sedibeng (DC42) - Table C4 Quarterly Budgeted Financial Performance ( Water management                                   ) for 2nd Quarter ended 31 December 2023 (Figures Finalised as at 2024/01/26)</t>
  </si>
  <si>
    <t>Gauteng: Mogale City (GT481) - Table C4 Quarterly Budgeted Financial Performance ( Water management                                   ) for 2nd Quarter ended 31 December 2023 (Figures Finalised as at 2024/01/26)</t>
  </si>
  <si>
    <t>Gauteng: Merafong City (GT484) - Table C4 Quarterly Budgeted Financial Performance ( Water management                                   ) for 2nd Quarter ended 31 December 2023 (Figures Finalised as at 2024/01/26)</t>
  </si>
  <si>
    <t>Gauteng: Rand West City (GT485) - Table C4 Quarterly Budgeted Financial Performance ( Water management                                   ) for 2nd Quarter ended 31 December 2023 (Figures Finalised as at 2024/01/26)</t>
  </si>
  <si>
    <t>Gauteng: West Rand (DC48) - Table C4 Quarterly Budgeted Financial Performance ( Water management                                   ) for 2nd Quarter ended 31 December 2023 (Figures Finalised as at 2024/01/26)</t>
  </si>
  <si>
    <t>Kwazulu-Natal: eThekwini (ETH) - Table C4 Quarterly Budgeted Financial Performance ( Water management                                   ) for 2nd Quarter ended 31 December 2023 (Figures Finalised as at 2024/01/26)</t>
  </si>
  <si>
    <t>Kwazulu-Natal: Umdoni (KZN212) - Table C4 Quarterly Budgeted Financial Performance ( Water management                                   ) for 2nd Quarter ended 31 December 2023 (Figures Finalised as at 2024/01/26)</t>
  </si>
  <si>
    <t>Kwazulu-Natal: Umzumbe (KZN213) - Table C4 Quarterly Budgeted Financial Performance ( Water management                                   ) for 2nd Quarter ended 31 December 2023 (Figures Finalised as at 2024/01/26)</t>
  </si>
  <si>
    <t>Kwazulu-Natal: uMuziwabantu (KZN214) - Table C4 Quarterly Budgeted Financial Performance ( Water management                                   ) for 2nd Quarter ended 31 December 2023 (Figures Finalised as at 2024/01/26)</t>
  </si>
  <si>
    <t>Kwazulu-Natal: Ray Nkonyeni (KZN216) - Table C4 Quarterly Budgeted Financial Performance ( Water management                                   ) for 2nd Quarter ended 31 December 2023 (Figures Finalised as at 2024/01/26)</t>
  </si>
  <si>
    <t>Kwazulu-Natal: Ugu (DC21) - Table C4 Quarterly Budgeted Financial Performance ( Water management                                   ) for 2nd Quarter ended 31 December 2023 (Figures Finalised as at 2024/01/26)</t>
  </si>
  <si>
    <t>Kwazulu-Natal: uMshwathi (KZN221) - Table C4 Quarterly Budgeted Financial Performance ( Water management                                   ) for 2nd Quarter ended 31 December 2023 (Figures Finalised as at 2024/01/26)</t>
  </si>
  <si>
    <t>Kwazulu-Natal: uMngeni (KZN222) - Table C4 Quarterly Budgeted Financial Performance ( Water management                                   ) for 2nd Quarter ended 31 December 2023 (Figures Finalised as at 2024/01/26)</t>
  </si>
  <si>
    <t>Kwazulu-Natal: Mpofana (KZN223) - Table C4 Quarterly Budgeted Financial Performance ( Water management                                   ) for 2nd Quarter ended 31 December 2023 (Figures Finalised as at 2024/01/26)</t>
  </si>
  <si>
    <t>Kwazulu-Natal: Impendle (KZN224) - Table C4 Quarterly Budgeted Financial Performance ( Water management                                   ) for 2nd Quarter ended 31 December 2023 (Figures Finalised as at 2024/01/26)</t>
  </si>
  <si>
    <t>Kwazulu-Natal: Msunduzi (KZN225) - Table C4 Quarterly Budgeted Financial Performance ( Water management                                   ) for 2nd Quarter ended 31 December 2023 (Figures Finalised as at 2024/01/26)</t>
  </si>
  <si>
    <t>Kwazulu-Natal: Mkhambathini (KZN226) - Table C4 Quarterly Budgeted Financial Performance ( Water management                                   ) for 2nd Quarter ended 31 December 2023 (Figures Finalised as at 2024/01/26)</t>
  </si>
  <si>
    <t>Kwazulu-Natal: Richmond (KZN227) - Table C4 Quarterly Budgeted Financial Performance ( Water management                                   ) for 2nd Quarter ended 31 December 2023 (Figures Finalised as at 2024/01/26)</t>
  </si>
  <si>
    <t>Kwazulu-Natal: uMgungundlovu (DC22) - Table C4 Quarterly Budgeted Financial Performance ( Water management                                   ) for 2nd Quarter ended 31 December 2023 (Figures Finalised as at 2024/01/26)</t>
  </si>
  <si>
    <t>Kwazulu-Natal: Okhahlamba (KZN235) - Table C4 Quarterly Budgeted Financial Performance ( Water management                                   ) for 2nd Quarter ended 31 December 2023 (Figures Finalised as at 2024/01/26)</t>
  </si>
  <si>
    <t>Kwazulu-Natal: Inkosi Langalibalele (KZN237) - Table C4 Quarterly Budgeted Financial Performance ( Water management                                   ) for 2nd Quarter ended 31 December 2023 (Figures Finalised as at 2024/01/26)</t>
  </si>
  <si>
    <t>Kwazulu-Natal: Alfred Duma (KZN238) - Table C4 Quarterly Budgeted Financial Performance ( Water management                                   ) for 2nd Quarter ended 31 December 2023 (Figures Finalised as at 2024/01/26)</t>
  </si>
  <si>
    <t>Kwazulu-Natal: Uthukela (DC23) - Table C4 Quarterly Budgeted Financial Performance ( Water management                                   ) for 2nd Quarter ended 31 December 2023 (Figures Finalised as at 2024/01/26)</t>
  </si>
  <si>
    <t>Kwazulu-Natal: Endumeni (KZN241) - Table C4 Quarterly Budgeted Financial Performance ( Water management                                   ) for 2nd Quarter ended 31 December 2023 (Figures Finalised as at 2024/01/26)</t>
  </si>
  <si>
    <t>Kwazulu-Natal: Nquthu (KZN242) - Table C4 Quarterly Budgeted Financial Performance ( Water management                                   ) for 2nd Quarter ended 31 December 2023 (Figures Finalised as at 2024/01/26)</t>
  </si>
  <si>
    <t>Kwazulu-Natal: Msinga (KZN244) - Table C4 Quarterly Budgeted Financial Performance ( Water management                                   ) for 2nd Quarter ended 31 December 2023 (Figures Finalised as at 2024/01/26)</t>
  </si>
  <si>
    <t>Kwazulu-Natal: Umvoti (KZN245) - Table C4 Quarterly Budgeted Financial Performance ( Water management                                   ) for 2nd Quarter ended 31 December 2023 (Figures Finalised as at 2024/01/26)</t>
  </si>
  <si>
    <t>Kwazulu-Natal: Umzinyathi (DC24) - Table C4 Quarterly Budgeted Financial Performance ( Water management                                   ) for 2nd Quarter ended 31 December 2023 (Figures Finalised as at 2024/01/26)</t>
  </si>
  <si>
    <t>Kwazulu-Natal: Newcastle (KZN252) - Table C4 Quarterly Budgeted Financial Performance ( Water management                                   ) for 2nd Quarter ended 31 December 2023 (Figures Finalised as at 2024/01/26)</t>
  </si>
  <si>
    <t>Kwazulu-Natal: Emadlangeni (KZN253) - Table C4 Quarterly Budgeted Financial Performance ( Water management                                   ) for 2nd Quarter ended 31 December 2023 (Figures Finalised as at 2024/01/26)</t>
  </si>
  <si>
    <t>Kwazulu-Natal: Dannhauser (KZN254) - Table C4 Quarterly Budgeted Financial Performance ( Water management                                   ) for 2nd Quarter ended 31 December 2023 (Figures Finalised as at 2024/01/26)</t>
  </si>
  <si>
    <t>Kwazulu-Natal: Amajuba (DC25) - Table C4 Quarterly Budgeted Financial Performance ( Water management                                   ) for 2nd Quarter ended 31 December 2023 (Figures Finalised as at 2024/01/26)</t>
  </si>
  <si>
    <t>Kwazulu-Natal: eDumbe (KZN261) - Table C4 Quarterly Budgeted Financial Performance ( Water management                                   ) for 2nd Quarter ended 31 December 2023 (Figures Finalised as at 2024/01/26)</t>
  </si>
  <si>
    <t>Kwazulu-Natal: uPhongolo (KZN262) - Table C4 Quarterly Budgeted Financial Performance ( Water management                                   ) for 2nd Quarter ended 31 December 2023 (Figures Finalised as at 2024/01/26)</t>
  </si>
  <si>
    <t>Kwazulu-Natal: Abaqulusi (KZN263) - Table C4 Quarterly Budgeted Financial Performance ( Water management                                   ) for 2nd Quarter ended 31 December 2023 (Figures Finalised as at 2024/01/26)</t>
  </si>
  <si>
    <t>Kwazulu-Natal: Nongoma (KZN265) - Table C4 Quarterly Budgeted Financial Performance ( Water management                                   ) for 2nd Quarter ended 31 December 2023 (Figures Finalised as at 2024/01/26)</t>
  </si>
  <si>
    <t>Kwazulu-Natal: Ulundi (KZN266) - Table C4 Quarterly Budgeted Financial Performance ( Water management                                   ) for 2nd Quarter ended 31 December 2023 (Figures Finalised as at 2024/01/26)</t>
  </si>
  <si>
    <t>Kwazulu-Natal: Zululand (DC26) - Table C4 Quarterly Budgeted Financial Performance ( Water management                                   ) for 2nd Quarter ended 31 December 2023 (Figures Finalised as at 2024/01/26)</t>
  </si>
  <si>
    <t>Kwazulu-Natal: Umhlabuyalingana (KZN271) - Table C4 Quarterly Budgeted Financial Performance ( Water management                                   ) for 2nd Quarter ended 31 December 2023 (Figures Finalised as at 2024/01/26)</t>
  </si>
  <si>
    <t>Kwazulu-Natal: Jozini (KZN272) - Table C4 Quarterly Budgeted Financial Performance ( Water management                                   ) for 2nd Quarter ended 31 December 2023 (Figures Finalised as at 2024/01/26)</t>
  </si>
  <si>
    <t>Kwazulu-Natal: Mtubatuba (KZN275) - Table C4 Quarterly Budgeted Financial Performance ( Water management                                   ) for 2nd Quarter ended 31 December 2023 (Figures Finalised as at 2024/01/26)</t>
  </si>
  <si>
    <t>Kwazulu-Natal: Hlabisa Big Five (KZN276) - Table C4 Quarterly Budgeted Financial Performance ( Water management                                   ) for 2nd Quarter ended 31 December 2023 (Figures Finalised as at 2024/01/26)</t>
  </si>
  <si>
    <t>Kwazulu-Natal: Umkhanyakude (DC27) - Table C4 Quarterly Budgeted Financial Performance ( Water management                                   ) for 2nd Quarter ended 31 December 2023 (Figures Finalised as at 2024/01/26)</t>
  </si>
  <si>
    <t>Kwazulu-Natal: Mfolozi (KZN281) - Table C4 Quarterly Budgeted Financial Performance ( Water management                                   ) for 2nd Quarter ended 31 December 2023 (Figures Finalised as at 2024/01/26)</t>
  </si>
  <si>
    <t>Kwazulu-Natal: uMhlathuze (KZN282) - Table C4 Quarterly Budgeted Financial Performance ( Water management                                   ) for 2nd Quarter ended 31 December 2023 (Figures Finalised as at 2024/01/26)</t>
  </si>
  <si>
    <t>Kwazulu-Natal: uMlalazi (KZN284) - Table C4 Quarterly Budgeted Financial Performance ( Water management                                   ) for 2nd Quarter ended 31 December 2023 (Figures Finalised as at 2024/01/26)</t>
  </si>
  <si>
    <t>Kwazulu-Natal: Mthonjaneni (KZN285) - Table C4 Quarterly Budgeted Financial Performance ( Water management                                   ) for 2nd Quarter ended 31 December 2023 (Figures Finalised as at 2024/01/26)</t>
  </si>
  <si>
    <t>Kwazulu-Natal: Nkandla (KZN286) - Table C4 Quarterly Budgeted Financial Performance ( Water management                                   ) for 2nd Quarter ended 31 December 2023 (Figures Finalised as at 2024/01/26)</t>
  </si>
  <si>
    <t>Kwazulu-Natal: King Cetshwayo (DC28) - Table C4 Quarterly Budgeted Financial Performance ( Water management                                   ) for 2nd Quarter ended 31 December 2023 (Figures Finalised as at 2024/01/26)</t>
  </si>
  <si>
    <t>Kwazulu-Natal: Mandeni (KZN291) - Table C4 Quarterly Budgeted Financial Performance ( Water management                                   ) for 2nd Quarter ended 31 December 2023 (Figures Finalised as at 2024/01/26)</t>
  </si>
  <si>
    <t>Kwazulu-Natal: KwaDukuza (KZN292) - Table C4 Quarterly Budgeted Financial Performance ( Water management                                   ) for 2nd Quarter ended 31 December 2023 (Figures Finalised as at 2024/01/26)</t>
  </si>
  <si>
    <t>Kwazulu-Natal: Ndwedwe (KZN293) - Table C4 Quarterly Budgeted Financial Performance ( Water management                                   ) for 2nd Quarter ended 31 December 2023 (Figures Finalised as at 2024/01/26)</t>
  </si>
  <si>
    <t>Kwazulu-Natal: Maphumulo (KZN294) - Table C4 Quarterly Budgeted Financial Performance ( Water management                                   ) for 2nd Quarter ended 31 December 2023 (Figures Finalised as at 2024/01/26)</t>
  </si>
  <si>
    <t>Kwazulu-Natal: iLembe (DC29) - Table C4 Quarterly Budgeted Financial Performance ( Water management                                   ) for 2nd Quarter ended 31 December 2023 (Figures Finalised as at 2024/01/26)</t>
  </si>
  <si>
    <t>Kwazulu-Natal: Greater Kokstad (KZN433) - Table C4 Quarterly Budgeted Financial Performance ( Water management                                   ) for 2nd Quarter ended 31 December 2023 (Figures Finalised as at 2024/01/26)</t>
  </si>
  <si>
    <t>Kwazulu-Natal: Ubuhlebezwe (KZN434) - Table C4 Quarterly Budgeted Financial Performance ( Water management                                   ) for 2nd Quarter ended 31 December 2023 (Figures Finalised as at 2024/01/26)</t>
  </si>
  <si>
    <t>Kwazulu-Natal: Umzimkhulu (KZN435) - Table C4 Quarterly Budgeted Financial Performance ( Water management                                   ) for 2nd Quarter ended 31 December 2023 (Figures Finalised as at 2024/01/26)</t>
  </si>
  <si>
    <t>Kwazulu-Natal: Dr Nkosazana Dlamini Zuma (KZN436) - Table C4 Quarterly Budgeted Financial Performance ( Water management                                   ) for 2nd Quarter ended 31 December 2023 (Figures Finalised as at 2024/01/26)</t>
  </si>
  <si>
    <t>Kwazulu-Natal: Harry Gwala (DC43) - Table C4 Quarterly Budgeted Financial Performance ( Water management                                   ) for 2nd Quarter ended 31 December 2023 (Figures Finalised as at 2024/01/26)</t>
  </si>
  <si>
    <t>Limpopo: Greater Giyani (LIM331) - Table C4 Quarterly Budgeted Financial Performance ( Water management                                   ) for 2nd Quarter ended 31 December 2023 (Figures Finalised as at 2024/01/26)</t>
  </si>
  <si>
    <t>Limpopo: Greater Letaba (LIM332) - Table C4 Quarterly Budgeted Financial Performance ( Water management                                   ) for 2nd Quarter ended 31 December 2023 (Figures Finalised as at 2024/01/26)</t>
  </si>
  <si>
    <t>Limpopo: Greater Tzaneen (LIM333) - Table C4 Quarterly Budgeted Financial Performance ( Water management                                   ) for 2nd Quarter ended 31 December 2023 (Figures Finalised as at 2024/01/26)</t>
  </si>
  <si>
    <t>Limpopo: Ba-Phalaborwa (LIM334) - Table C4 Quarterly Budgeted Financial Performance ( Water management                                   ) for 2nd Quarter ended 31 December 2023 (Figures Finalised as at 2024/01/26)</t>
  </si>
  <si>
    <t>Limpopo: Maruleng (LIM335) - Table C4 Quarterly Budgeted Financial Performance ( Water management                                   ) for 2nd Quarter ended 31 December 2023 (Figures Finalised as at 2024/01/26)</t>
  </si>
  <si>
    <t>Limpopo: Mopani (DC33) - Table C4 Quarterly Budgeted Financial Performance ( Water management                                   ) for 2nd Quarter ended 31 December 2023 (Figures Finalised as at 2024/01/26)</t>
  </si>
  <si>
    <t>Limpopo: Musina (LIM341) - Table C4 Quarterly Budgeted Financial Performance ( Water management                                   ) for 2nd Quarter ended 31 December 2023 (Figures Finalised as at 2024/01/26)</t>
  </si>
  <si>
    <t>Limpopo: Thulamela (LIM343) - Table C4 Quarterly Budgeted Financial Performance ( Water management                                   ) for 2nd Quarter ended 31 December 2023 (Figures Finalised as at 2024/01/26)</t>
  </si>
  <si>
    <t>Limpopo: Makhado (LIM344) - Table C4 Quarterly Budgeted Financial Performance ( Water management                                   ) for 2nd Quarter ended 31 December 2023 (Figures Finalised as at 2024/01/26)</t>
  </si>
  <si>
    <t>Limpopo: Collins Chabane (LIM345) - Table C4 Quarterly Budgeted Financial Performance ( Water management                                   ) for 2nd Quarter ended 31 December 2023 (Figures Finalised as at 2024/01/26)</t>
  </si>
  <si>
    <t>Limpopo: Vhembe (DC34) - Table C4 Quarterly Budgeted Financial Performance ( Water management                                   ) for 2nd Quarter ended 31 December 2023 (Figures Finalised as at 2024/01/26)</t>
  </si>
  <si>
    <t>Limpopo: Blouberg (LIM351) - Table C4 Quarterly Budgeted Financial Performance ( Water management                                   ) for 2nd Quarter ended 31 December 2023 (Figures Finalised as at 2024/01/26)</t>
  </si>
  <si>
    <t>Limpopo: Molemole (LIM353) - Table C4 Quarterly Budgeted Financial Performance ( Water management                                   ) for 2nd Quarter ended 31 December 2023 (Figures Finalised as at 2024/01/26)</t>
  </si>
  <si>
    <t>Limpopo: Polokwane (LIM354) - Table C4 Quarterly Budgeted Financial Performance ( Water management                                   ) for 2nd Quarter ended 31 December 2023 (Figures Finalised as at 2024/01/26)</t>
  </si>
  <si>
    <t>Limpopo: Lepelle-Nkumpi (LIM355) - Table C4 Quarterly Budgeted Financial Performance ( Water management                                   ) for 2nd Quarter ended 31 December 2023 (Figures Finalised as at 2024/01/26)</t>
  </si>
  <si>
    <t>Limpopo: Capricorn (DC35) - Table C4 Quarterly Budgeted Financial Performance ( Water management                                   ) for 2nd Quarter ended 31 December 2023 (Figures Finalised as at 2024/01/26)</t>
  </si>
  <si>
    <t>Limpopo: Thabazimbi (LIM361) - Table C4 Quarterly Budgeted Financial Performance ( Water management                                   ) for 2nd Quarter ended 31 December 2023 (Figures Finalised as at 2024/01/26)</t>
  </si>
  <si>
    <t>Limpopo: Lephalale (LIM362) - Table C4 Quarterly Budgeted Financial Performance ( Water management                                   ) for 2nd Quarter ended 31 December 2023 (Figures Finalised as at 2024/01/26)</t>
  </si>
  <si>
    <t>Limpopo: Bela Bela (LIM366) - Table C4 Quarterly Budgeted Financial Performance ( Water management                                   ) for 2nd Quarter ended 31 December 2023 (Figures Finalised as at 2024/01/26)</t>
  </si>
  <si>
    <t>Limpopo: Mogalakwena (LIM367) - Table C4 Quarterly Budgeted Financial Performance ( Water management                                   ) for 2nd Quarter ended 31 December 2023 (Figures Finalised as at 2024/01/26)</t>
  </si>
  <si>
    <t>Limpopo: Modimolle-Mookgopong (LIM368) - Table C4 Quarterly Budgeted Financial Performance ( Water management                                   ) for 2nd Quarter ended 31 December 2023 (Figures Finalised as at 2024/01/26)</t>
  </si>
  <si>
    <t>Limpopo: Waterberg (DC36) - Table C4 Quarterly Budgeted Financial Performance ( Water management                                   ) for 2nd Quarter ended 31 December 2023 (Figures Finalised as at 2024/01/26)</t>
  </si>
  <si>
    <t>Limpopo: Ephraim Mogale (LIM471) - Table C4 Quarterly Budgeted Financial Performance ( Water management                                   ) for 2nd Quarter ended 31 December 2023 (Figures Finalised as at 2024/01/26)</t>
  </si>
  <si>
    <t>Limpopo: Elias Motsoaledi (LIM472) - Table C4 Quarterly Budgeted Financial Performance ( Water management                                   ) for 2nd Quarter ended 31 December 2023 (Figures Finalised as at 2024/01/26)</t>
  </si>
  <si>
    <t>Limpopo: Makhuduthamaga (LIM473) - Table C4 Quarterly Budgeted Financial Performance ( Water management                                   ) for 2nd Quarter ended 31 December 2023 (Figures Finalised as at 2024/01/26)</t>
  </si>
  <si>
    <t>Limpopo: Tubatse Fetakgomo (LIM476) - Table C4 Quarterly Budgeted Financial Performance ( Water management                                   ) for 2nd Quarter ended 31 December 2023 (Figures Finalised as at 2024/01/26)</t>
  </si>
  <si>
    <t>Limpopo: Sekhukhune (DC47) - Table C4 Quarterly Budgeted Financial Performance ( Water management                                   ) for 2nd Quarter ended 31 December 2023 (Figures Finalised as at 2024/01/26)</t>
  </si>
  <si>
    <t>Mpumalanga: Albert Luthuli (MP301) - Table C4 Quarterly Budgeted Financial Performance ( Water management                                   ) for 2nd Quarter ended 31 December 2023 (Figures Finalised as at 2024/01/26)</t>
  </si>
  <si>
    <t>Mpumalanga: Msukaligwa (MP302) - Table C4 Quarterly Budgeted Financial Performance ( Water management                                   ) for 2nd Quarter ended 31 December 2023 (Figures Finalised as at 2024/01/26)</t>
  </si>
  <si>
    <t>Mpumalanga: Mkhondo (MP303) - Table C4 Quarterly Budgeted Financial Performance ( Water management                                   ) for 2nd Quarter ended 31 December 2023 (Figures Finalised as at 2024/01/26)</t>
  </si>
  <si>
    <t>Mpumalanga: Pixley Ka Seme (MP) (MP304) - Table C4 Quarterly Budgeted Financial Performance ( Water management                                   ) for 2nd Quarter ended 31 December 2023 (Figures Finalised as at 2024/01/26)</t>
  </si>
  <si>
    <t>Mpumalanga: Lekwa (MP305) - Table C4 Quarterly Budgeted Financial Performance ( Water management                                   ) for 2nd Quarter ended 31 December 2023 (Figures Finalised as at 2024/01/26)</t>
  </si>
  <si>
    <t>Mpumalanga: Dipaleseng (MP306) - Table C4 Quarterly Budgeted Financial Performance ( Water management                                   ) for 2nd Quarter ended 31 December 2023 (Figures Finalised as at 2024/01/26)</t>
  </si>
  <si>
    <t>Mpumalanga: Govan Mbeki (MP307) - Table C4 Quarterly Budgeted Financial Performance ( Water management                                   ) for 2nd Quarter ended 31 December 2023 (Figures Finalised as at 2024/01/26)</t>
  </si>
  <si>
    <t>Mpumalanga: Gert Sibande (DC30) - Table C4 Quarterly Budgeted Financial Performance ( Water management                                   ) for 2nd Quarter ended 31 December 2023 (Figures Finalised as at 2024/01/26)</t>
  </si>
  <si>
    <t>Mpumalanga: Victor Khanye (MP311) - Table C4 Quarterly Budgeted Financial Performance ( Water management                                   ) for 2nd Quarter ended 31 December 2023 (Figures Finalised as at 2024/01/26)</t>
  </si>
  <si>
    <t>Mpumalanga: Emalahleni (MP) (MP312) - Table C4 Quarterly Budgeted Financial Performance ( Water management                                   ) for 2nd Quarter ended 31 December 2023 (Figures Finalised as at 2024/01/26)</t>
  </si>
  <si>
    <t>Mpumalanga: Steve Tshwete (MP313) - Table C4 Quarterly Budgeted Financial Performance ( Water management                                   ) for 2nd Quarter ended 31 December 2023 (Figures Finalised as at 2024/01/26)</t>
  </si>
  <si>
    <t>Mpumalanga: Emakhazeni (MP314) - Table C4 Quarterly Budgeted Financial Performance ( Water management                                   ) for 2nd Quarter ended 31 December 2023 (Figures Finalised as at 2024/01/26)</t>
  </si>
  <si>
    <t>Mpumalanga: Thembisile Hani (MP315) - Table C4 Quarterly Budgeted Financial Performance ( Water management                                   ) for 2nd Quarter ended 31 December 2023 (Figures Finalised as at 2024/01/26)</t>
  </si>
  <si>
    <t>Mpumalanga: Dr J.S. Moroka (MP316) - Table C4 Quarterly Budgeted Financial Performance ( Water management                                   ) for 2nd Quarter ended 31 December 2023 (Figures Finalised as at 2024/01/26)</t>
  </si>
  <si>
    <t>Mpumalanga: Nkangala (DC31) - Table C4 Quarterly Budgeted Financial Performance ( Water management                                   ) for 2nd Quarter ended 31 December 2023 (Figures Finalised as at 2024/01/26)</t>
  </si>
  <si>
    <t>Mpumalanga: Thaba Chweu (MP321) - Table C4 Quarterly Budgeted Financial Performance ( Water management                                   ) for 2nd Quarter ended 31 December 2023 (Figures Finalised as at 2024/01/26)</t>
  </si>
  <si>
    <t>Mpumalanga: Nkomazi (MP324) - Table C4 Quarterly Budgeted Financial Performance ( Water management                                   ) for 2nd Quarter ended 31 December 2023 (Figures Finalised as at 2024/01/26)</t>
  </si>
  <si>
    <t>Mpumalanga: Bushbuckridge (MP325) - Table C4 Quarterly Budgeted Financial Performance ( Water management                                   ) for 2nd Quarter ended 31 December 2023 (Figures Finalised as at 2024/01/26)</t>
  </si>
  <si>
    <t>Mpumalanga: City of Mbombela (MP326) - Table C4 Quarterly Budgeted Financial Performance ( Water management                                   ) for 2nd Quarter ended 31 December 2023 (Figures Finalised as at 2024/01/26)</t>
  </si>
  <si>
    <t>Mpumalanga: Ehlanzeni (DC32) - Table C4 Quarterly Budgeted Financial Performance ( Water management                                   ) for 2nd Quarter ended 31 December 2023 (Figures Finalised as at 2024/01/26)</t>
  </si>
  <si>
    <t>Northern Cape: Joe Morolong (NC451) - Table C4 Quarterly Budgeted Financial Performance ( Water management                                   ) for 2nd Quarter ended 31 December 2023 (Figures Finalised as at 2024/01/26)</t>
  </si>
  <si>
    <t>Northern Cape: Ga-Segonyana (NC452) - Table C4 Quarterly Budgeted Financial Performance ( Water management                                   ) for 2nd Quarter ended 31 December 2023 (Figures Finalised as at 2024/01/26)</t>
  </si>
  <si>
    <t>Northern Cape: Gamagara (NC453) - Table C4 Quarterly Budgeted Financial Performance ( Water management                                   ) for 2nd Quarter ended 31 December 2023 (Figures Finalised as at 2024/01/26)</t>
  </si>
  <si>
    <t>Northern Cape: John Taolo Gaetsewe (DC45) - Table C4 Quarterly Budgeted Financial Performance ( Water management                                   ) for 2nd Quarter ended 31 December 2023 (Figures Finalised as at 2024/01/26)</t>
  </si>
  <si>
    <t>Northern Cape: Richtersveld (NC061) - Table C4 Quarterly Budgeted Financial Performance ( Water management                                   ) for 2nd Quarter ended 31 December 2023 (Figures Finalised as at 2024/01/26)</t>
  </si>
  <si>
    <t>Northern Cape: Nama Khoi (NC062) - Table C4 Quarterly Budgeted Financial Performance ( Water management                                   ) for 2nd Quarter ended 31 December 2023 (Figures Finalised as at 2024/01/26)</t>
  </si>
  <si>
    <t>Northern Cape: Kamiesberg (NC064) - Table C4 Quarterly Budgeted Financial Performance ( Water management                                   ) for 2nd Quarter ended 31 December 2023 (Figures Finalised as at 2024/01/26)</t>
  </si>
  <si>
    <t>Northern Cape: Hantam (NC065) - Table C4 Quarterly Budgeted Financial Performance ( Water management                                   ) for 2nd Quarter ended 31 December 2023 (Figures Finalised as at 2024/01/26)</t>
  </si>
  <si>
    <t>Northern Cape: Karoo Hoogland (NC066) - Table C4 Quarterly Budgeted Financial Performance ( Water management                                   ) for 2nd Quarter ended 31 December 2023 (Figures Finalised as at 2024/01/26)</t>
  </si>
  <si>
    <t>Northern Cape: Khai-Ma (NC067) - Table C4 Quarterly Budgeted Financial Performance ( Water management                                   ) for 2nd Quarter ended 31 December 2023 (Figures Finalised as at 2024/01/26)</t>
  </si>
  <si>
    <t>Northern Cape: Namakwa (DC6) - Table C4 Quarterly Budgeted Financial Performance ( Water management                                   ) for 2nd Quarter ended 31 December 2023 (Figures Finalised as at 2024/01/26)</t>
  </si>
  <si>
    <t>Northern Cape: Ubuntu (NC071) - Table C4 Quarterly Budgeted Financial Performance ( Water management                                   ) for 2nd Quarter ended 31 December 2023 (Figures Finalised as at 2024/01/26)</t>
  </si>
  <si>
    <t>Northern Cape: Umsobomvu (NC072) - Table C4 Quarterly Budgeted Financial Performance ( Water management                                   ) for 2nd Quarter ended 31 December 2023 (Figures Finalised as at 2024/01/26)</t>
  </si>
  <si>
    <t>Northern Cape: Emthanjeni (NC073) - Table C4 Quarterly Budgeted Financial Performance ( Water management                                   ) for 2nd Quarter ended 31 December 2023 (Figures Finalised as at 2024/01/26)</t>
  </si>
  <si>
    <t>Northern Cape: Kareeberg (NC074) - Table C4 Quarterly Budgeted Financial Performance ( Water management                                   ) for 2nd Quarter ended 31 December 2023 (Figures Finalised as at 2024/01/26)</t>
  </si>
  <si>
    <t>Northern Cape: Renosterberg (NC075) - Table C4 Quarterly Budgeted Financial Performance ( Water management                                   ) for 2nd Quarter ended 31 December 2023 (Figures Finalised as at 2024/01/26)</t>
  </si>
  <si>
    <t>Northern Cape: Thembelihle (NC076) - Table C4 Quarterly Budgeted Financial Performance ( Water management                                   ) for 2nd Quarter ended 31 December 2023 (Figures Finalised as at 2024/01/26)</t>
  </si>
  <si>
    <t>Northern Cape: Siyathemba (NC077) - Table C4 Quarterly Budgeted Financial Performance ( Water management                                   ) for 2nd Quarter ended 31 December 2023 (Figures Finalised as at 2024/01/26)</t>
  </si>
  <si>
    <t>Northern Cape: Siyancuma (NC078) - Table C4 Quarterly Budgeted Financial Performance ( Water management                                   ) for 2nd Quarter ended 31 December 2023 (Figures Finalised as at 2024/01/26)</t>
  </si>
  <si>
    <t>Northern Cape: Pixley Ka Seme (NC) (DC7) - Table C4 Quarterly Budgeted Financial Performance ( Water management                                   ) for 2nd Quarter ended 31 December 2023 (Figures Finalised as at 2024/01/26)</t>
  </si>
  <si>
    <t>Northern Cape: !Kai! Garib (NC082) - Table C4 Quarterly Budgeted Financial Performance ( Water management                                   ) for 2nd Quarter ended 31 December 2023 (Figures Finalised as at 2024/01/26)</t>
  </si>
  <si>
    <t>Northern Cape: !Kheis (NC084) - Table C4 Quarterly Budgeted Financial Performance ( Water management                                   ) for 2nd Quarter ended 31 December 2023 (Figures Finalised as at 2024/01/26)</t>
  </si>
  <si>
    <t>Northern Cape: Tsantsabane (NC085) - Table C4 Quarterly Budgeted Financial Performance ( Water management                                   ) for 2nd Quarter ended 31 December 2023 (Figures Finalised as at 2024/01/26)</t>
  </si>
  <si>
    <t>Northern Cape: Kgatelopele (NC086) - Table C4 Quarterly Budgeted Financial Performance ( Water management                                   ) for 2nd Quarter ended 31 December 2023 (Figures Finalised as at 2024/01/26)</t>
  </si>
  <si>
    <t>Northern Cape: Dawid Kruiper (NC087) - Table C4 Quarterly Budgeted Financial Performance ( Water management                                   ) for 2nd Quarter ended 31 December 2023 (Figures Finalised as at 2024/01/26)</t>
  </si>
  <si>
    <t>Northern Cape: Z F Mgcawu (DC8) - Table C4 Quarterly Budgeted Financial Performance ( Water management                                   ) for 2nd Quarter ended 31 December 2023 (Figures Finalised as at 2024/01/26)</t>
  </si>
  <si>
    <t>Northern Cape: Sol Plaatje (NC091) - Table C4 Quarterly Budgeted Financial Performance ( Water management                                   ) for 2nd Quarter ended 31 December 2023 (Figures Finalised as at 2024/01/26)</t>
  </si>
  <si>
    <t>Northern Cape: Dikgatlong (NC092) - Table C4 Quarterly Budgeted Financial Performance ( Water management                                   ) for 2nd Quarter ended 31 December 2023 (Figures Finalised as at 2024/01/26)</t>
  </si>
  <si>
    <t>Northern Cape: Magareng (NC093) - Table C4 Quarterly Budgeted Financial Performance ( Water management                                   ) for 2nd Quarter ended 31 December 2023 (Figures Finalised as at 2024/01/26)</t>
  </si>
  <si>
    <t>Northern Cape: Phokwane (NC094) - Table C4 Quarterly Budgeted Financial Performance ( Water management                                   ) for 2nd Quarter ended 31 December 2023 (Figures Finalised as at 2024/01/26)</t>
  </si>
  <si>
    <t>Northern Cape: Frances Baard (DC9) - Table C4 Quarterly Budgeted Financial Performance ( Water management                                   ) for 2nd Quarter ended 31 December 2023 (Figures Finalised as at 2024/01/26)</t>
  </si>
  <si>
    <t>North West: Moretele (NW371) - Table C4 Quarterly Budgeted Financial Performance ( Water management                                   ) for 2nd Quarter ended 31 December 2023 (Figures Finalised as at 2024/01/26)</t>
  </si>
  <si>
    <t>North West: Madibeng (NW372) - Table C4 Quarterly Budgeted Financial Performance ( Water management                                   ) for 2nd Quarter ended 31 December 2023 (Figures Finalised as at 2024/01/26)</t>
  </si>
  <si>
    <t>North West: Rustenburg (NW373) - Table C4 Quarterly Budgeted Financial Performance ( Water management                                   ) for 2nd Quarter ended 31 December 2023 (Figures Finalised as at 2024/01/26)</t>
  </si>
  <si>
    <t>North West: Kgetlengrivier (NW374) - Table C4 Quarterly Budgeted Financial Performance ( Water management                                   ) for 2nd Quarter ended 31 December 2023 (Figures Finalised as at 2024/01/26)</t>
  </si>
  <si>
    <t>North West: Moses Kotane (NW375) - Table C4 Quarterly Budgeted Financial Performance ( Water management                                   ) for 2nd Quarter ended 31 December 2023 (Figures Finalised as at 2024/01/26)</t>
  </si>
  <si>
    <t>North West: Bojanala Platinum (DC37) - Table C4 Quarterly Budgeted Financial Performance ( Water management                                   ) for 2nd Quarter ended 31 December 2023 (Figures Finalised as at 2024/01/26)</t>
  </si>
  <si>
    <t>North West: Ratlou (NW381) - Table C4 Quarterly Budgeted Financial Performance ( Water management                                   ) for 2nd Quarter ended 31 December 2023 (Figures Finalised as at 2024/01/26)</t>
  </si>
  <si>
    <t>North West: Tswaing (NW382) - Table C4 Quarterly Budgeted Financial Performance ( Water management                                   ) for 2nd Quarter ended 31 December 2023 (Figures Finalised as at 2024/01/26)</t>
  </si>
  <si>
    <t>North West: Mafikeng (NW383) - Table C4 Quarterly Budgeted Financial Performance ( Water management                                   ) for 2nd Quarter ended 31 December 2023 (Figures Finalised as at 2024/01/26)</t>
  </si>
  <si>
    <t>North West: Ditsobotla (NW384) - Table C4 Quarterly Budgeted Financial Performance ( Water management                                   ) for 2nd Quarter ended 31 December 2023 (Figures Finalised as at 2024/01/26)</t>
  </si>
  <si>
    <t>North West: Ramotshere Moiloa (NW385) - Table C4 Quarterly Budgeted Financial Performance ( Water management                                   ) for 2nd Quarter ended 31 December 2023 (Figures Finalised as at 2024/01/26)</t>
  </si>
  <si>
    <t>North West: Ngaka Modiri Molema (DC38) - Table C4 Quarterly Budgeted Financial Performance ( Water management                                   ) for 2nd Quarter ended 31 December 2023 (Figures Finalised as at 2024/01/26)</t>
  </si>
  <si>
    <t>North West: Naledi (NW) (NW392) - Table C4 Quarterly Budgeted Financial Performance ( Water management                                   ) for 2nd Quarter ended 31 December 2023 (Figures Finalised as at 2024/01/26)</t>
  </si>
  <si>
    <t>North West: Mamusa (NW393) - Table C4 Quarterly Budgeted Financial Performance ( Water management                                   ) for 2nd Quarter ended 31 December 2023 (Figures Finalised as at 2024/01/26)</t>
  </si>
  <si>
    <t>North West: Greater Taung (NW394) - Table C4 Quarterly Budgeted Financial Performance ( Water management                                   ) for 2nd Quarter ended 31 December 2023 (Figures Finalised as at 2024/01/26)</t>
  </si>
  <si>
    <t>North West: Lekwa-Teemane (NW396) - Table C4 Quarterly Budgeted Financial Performance ( Water management                                   ) for 2nd Quarter ended 31 December 2023 (Figures Finalised as at 2024/01/26)</t>
  </si>
  <si>
    <t>North West: Kagisano-Molopo (NW397) - Table C4 Quarterly Budgeted Financial Performance ( Water management                                   ) for 2nd Quarter ended 31 December 2023 (Figures Finalised as at 2024/01/26)</t>
  </si>
  <si>
    <t>North West: Dr Ruth Segomotsi Mompati (DC39) - Table C4 Quarterly Budgeted Financial Performance ( Water management                                   ) for 2nd Quarter ended 31 December 2023 (Figures Finalised as at 2024/01/26)</t>
  </si>
  <si>
    <t>North West: City of Matlosana (NW403) - Table C4 Quarterly Budgeted Financial Performance ( Water management                                   ) for 2nd Quarter ended 31 December 2023 (Figures Finalised as at 2024/01/26)</t>
  </si>
  <si>
    <t>North West: Maquassi Hills (NW404) - Table C4 Quarterly Budgeted Financial Performance ( Water management                                   ) for 2nd Quarter ended 31 December 2023 (Figures Finalised as at 2024/01/26)</t>
  </si>
  <si>
    <t>North West: J B Marks (NW405) - Table C4 Quarterly Budgeted Financial Performance ( Water management                                   ) for 2nd Quarter ended 31 December 2023 (Figures Finalised as at 2024/01/26)</t>
  </si>
  <si>
    <t>North West: Dr Kenneth Kaunda (DC40) - Table C4 Quarterly Budgeted Financial Performance ( Water management                                   ) for 2nd Quarter ended 31 December 2023 (Figures Finalised as at 2024/01/26)</t>
  </si>
  <si>
    <t>Western Cape: Cape Town (CPT) - Table C4 Quarterly Budgeted Financial Performance ( Water management                                   ) for 2nd Quarter ended 31 December 2023 (Figures Finalised as at 2024/01/26)</t>
  </si>
  <si>
    <t>Western Cape: Matzikama (WC011) - Table C4 Quarterly Budgeted Financial Performance ( Water management                                   ) for 2nd Quarter ended 31 December 2023 (Figures Finalised as at 2024/01/26)</t>
  </si>
  <si>
    <t>Western Cape: Cederberg (WC012) - Table C4 Quarterly Budgeted Financial Performance ( Water management                                   ) for 2nd Quarter ended 31 December 2023 (Figures Finalised as at 2024/01/26)</t>
  </si>
  <si>
    <t>Western Cape: Bergrivier (WC013) - Table C4 Quarterly Budgeted Financial Performance ( Water management                                   ) for 2nd Quarter ended 31 December 2023 (Figures Finalised as at 2024/01/26)</t>
  </si>
  <si>
    <t>Western Cape: Saldanha Bay (WC014) - Table C4 Quarterly Budgeted Financial Performance ( Water management                                   ) for 2nd Quarter ended 31 December 2023 (Figures Finalised as at 2024/01/26)</t>
  </si>
  <si>
    <t>Western Cape: Swartland (WC015) - Table C4 Quarterly Budgeted Financial Performance ( Water management                                   ) for 2nd Quarter ended 31 December 2023 (Figures Finalised as at 2024/01/26)</t>
  </si>
  <si>
    <t>Western Cape: West Coast (DC1) - Table C4 Quarterly Budgeted Financial Performance ( Water management                                   ) for 2nd Quarter ended 31 December 2023 (Figures Finalised as at 2024/01/26)</t>
  </si>
  <si>
    <t>Western Cape: Witzenberg (WC022) - Table C4 Quarterly Budgeted Financial Performance ( Water management                                   ) for 2nd Quarter ended 31 December 2023 (Figures Finalised as at 2024/01/26)</t>
  </si>
  <si>
    <t>Western Cape: Drakenstein (WC023) - Table C4 Quarterly Budgeted Financial Performance ( Water management                                   ) for 2nd Quarter ended 31 December 2023 (Figures Finalised as at 2024/01/26)</t>
  </si>
  <si>
    <t>Western Cape: Stellenbosch (WC024) - Table C4 Quarterly Budgeted Financial Performance ( Water management                                   ) for 2nd Quarter ended 31 December 2023 (Figures Finalised as at 2024/01/26)</t>
  </si>
  <si>
    <t>Western Cape: Breede Valley (WC025) - Table C4 Quarterly Budgeted Financial Performance ( Water management                                   ) for 2nd Quarter ended 31 December 2023 (Figures Finalised as at 2024/01/26)</t>
  </si>
  <si>
    <t>Western Cape: Langeberg (WC026) - Table C4 Quarterly Budgeted Financial Performance ( Water management                                   ) for 2nd Quarter ended 31 December 2023 (Figures Finalised as at 2024/01/26)</t>
  </si>
  <si>
    <t>Western Cape: Cape Winelands DM (DC2) - Table C4 Quarterly Budgeted Financial Performance ( Water management                                   ) for 2nd Quarter ended 31 December 2023 (Figures Finalised as at 2024/01/26)</t>
  </si>
  <si>
    <t>Western Cape: Theewaterskloof (WC031) - Table C4 Quarterly Budgeted Financial Performance ( Water management                                   ) for 2nd Quarter ended 31 December 2023 (Figures Finalised as at 2024/01/26)</t>
  </si>
  <si>
    <t>Western Cape: Overstrand (WC032) - Table C4 Quarterly Budgeted Financial Performance ( Water management                                   ) for 2nd Quarter ended 31 December 2023 (Figures Finalised as at 2024/01/26)</t>
  </si>
  <si>
    <t>Western Cape: Cape Agulhas (WC033) - Table C4 Quarterly Budgeted Financial Performance ( Water management                                   ) for 2nd Quarter ended 31 December 2023 (Figures Finalised as at 2024/01/26)</t>
  </si>
  <si>
    <t>Western Cape: Swellendam (WC034) - Table C4 Quarterly Budgeted Financial Performance ( Water management                                   ) for 2nd Quarter ended 31 December 2023 (Figures Finalised as at 2024/01/26)</t>
  </si>
  <si>
    <t>Western Cape: Overberg (DC3) - Table C4 Quarterly Budgeted Financial Performance ( Water management                                   ) for 2nd Quarter ended 31 December 2023 (Figures Finalised as at 2024/01/26)</t>
  </si>
  <si>
    <t>Western Cape: Kannaland (WC041) - Table C4 Quarterly Budgeted Financial Performance ( Water management                                   ) for 2nd Quarter ended 31 December 2023 (Figures Finalised as at 2024/01/26)</t>
  </si>
  <si>
    <t>Western Cape: Hessequa (WC042) - Table C4 Quarterly Budgeted Financial Performance ( Water management                                   ) for 2nd Quarter ended 31 December 2023 (Figures Finalised as at 2024/01/26)</t>
  </si>
  <si>
    <t>Western Cape: Mossel Bay (WC043) - Table C4 Quarterly Budgeted Financial Performance ( Water management                                   ) for 2nd Quarter ended 31 December 2023 (Figures Finalised as at 2024/01/26)</t>
  </si>
  <si>
    <t>Western Cape: George (WC044) - Table C4 Quarterly Budgeted Financial Performance ( Water management                                   ) for 2nd Quarter ended 31 December 2023 (Figures Finalised as at 2024/01/26)</t>
  </si>
  <si>
    <t>Western Cape: Oudtshoorn (WC045) - Table C4 Quarterly Budgeted Financial Performance ( Water management                                   ) for 2nd Quarter ended 31 December 2023 (Figures Finalised as at 2024/01/26)</t>
  </si>
  <si>
    <t>Western Cape: Bitou (WC047) - Table C4 Quarterly Budgeted Financial Performance ( Water management                                   ) for 2nd Quarter ended 31 December 2023 (Figures Finalised as at 2024/01/26)</t>
  </si>
  <si>
    <t>Western Cape: Knysna (WC048) - Table C4 Quarterly Budgeted Financial Performance ( Water management                                   ) for 2nd Quarter ended 31 December 2023 (Figures Finalised as at 2024/01/26)</t>
  </si>
  <si>
    <t>Western Cape: Garden Route (DC4) - Table C4 Quarterly Budgeted Financial Performance ( Water management                                   ) for 2nd Quarter ended 31 December 2023 (Figures Finalised as at 2024/01/26)</t>
  </si>
  <si>
    <t>Western Cape: Laingsburg (WC051) - Table C4 Quarterly Budgeted Financial Performance ( Water management                                   ) for 2nd Quarter ended 31 December 2023 (Figures Finalised as at 2024/01/26)</t>
  </si>
  <si>
    <t>Western Cape: Prince Albert (WC052) - Table C4 Quarterly Budgeted Financial Performance ( Water management                                   ) for 2nd Quarter ended 31 December 2023 (Figures Finalised as at 2024/01/26)</t>
  </si>
  <si>
    <t>Western Cape: Beaufort West (WC053) - Table C4 Quarterly Budgeted Financial Performance ( Water management                                   ) for 2nd Quarter ended 31 December 2023 (Figures Finalised as at 2024/01/26)</t>
  </si>
  <si>
    <t>Western Cape: Central Karoo (DC5)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</si>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</sst>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31956555</v>
      </c>
      <c r="D6" s="20"/>
      <c r="E6" s="21">
        <v>3961014</v>
      </c>
      <c r="F6" s="22">
        <v>3961014</v>
      </c>
      <c r="G6" s="22">
        <v>-131438</v>
      </c>
      <c r="H6" s="22">
        <v>-158544</v>
      </c>
      <c r="I6" s="22">
        <v>-152196</v>
      </c>
      <c r="J6" s="22">
        <v>-442178</v>
      </c>
      <c r="K6" s="22">
        <v>-2212040</v>
      </c>
      <c r="L6" s="22">
        <v>-6231195</v>
      </c>
      <c r="M6" s="22">
        <v>-3735383</v>
      </c>
      <c r="N6" s="22">
        <v>-12178618</v>
      </c>
      <c r="O6" s="22"/>
      <c r="P6" s="22"/>
      <c r="Q6" s="22"/>
      <c r="R6" s="22"/>
      <c r="S6" s="22"/>
      <c r="T6" s="22"/>
      <c r="U6" s="22"/>
      <c r="V6" s="22"/>
      <c r="W6" s="22">
        <v>-12620796</v>
      </c>
      <c r="X6" s="22">
        <v>2122464</v>
      </c>
      <c r="Y6" s="22">
        <v>-14743260</v>
      </c>
      <c r="Z6" s="23">
        <v>-694.629449545434</v>
      </c>
      <c r="AA6" s="20">
        <v>3961014</v>
      </c>
    </row>
    <row r="7" spans="1:27" ht="13.5" x14ac:dyDescent="0.25">
      <c r="A7" s="19" t="s">
        <v>35</v>
      </c>
      <c r="B7" s="15" t="s">
        <v>32</v>
      </c>
      <c r="C7" s="20">
        <v>38375546332</v>
      </c>
      <c r="D7" s="20"/>
      <c r="E7" s="21">
        <v>59848448884</v>
      </c>
      <c r="F7" s="22">
        <v>59850865517</v>
      </c>
      <c r="G7" s="22">
        <v>3804859413</v>
      </c>
      <c r="H7" s="22">
        <v>3647441000</v>
      </c>
      <c r="I7" s="22">
        <v>5326875341</v>
      </c>
      <c r="J7" s="22">
        <v>12779175754</v>
      </c>
      <c r="K7" s="22">
        <v>5443273923</v>
      </c>
      <c r="L7" s="22">
        <v>3010817781</v>
      </c>
      <c r="M7" s="22">
        <v>4958087051</v>
      </c>
      <c r="N7" s="22">
        <v>13412178755</v>
      </c>
      <c r="O7" s="22"/>
      <c r="P7" s="22"/>
      <c r="Q7" s="22"/>
      <c r="R7" s="22"/>
      <c r="S7" s="22"/>
      <c r="T7" s="22"/>
      <c r="U7" s="22"/>
      <c r="V7" s="22"/>
      <c r="W7" s="22">
        <v>26191354509</v>
      </c>
      <c r="X7" s="22">
        <v>29849887509</v>
      </c>
      <c r="Y7" s="22">
        <v>-3658533000</v>
      </c>
      <c r="Z7" s="23">
        <v>-12.256438148709675</v>
      </c>
      <c r="AA7" s="20">
        <v>59850865517</v>
      </c>
    </row>
    <row r="8" spans="1:27" ht="13.5" x14ac:dyDescent="0.25">
      <c r="A8" s="19" t="s">
        <v>36</v>
      </c>
      <c r="B8" s="15" t="s">
        <v>32</v>
      </c>
      <c r="C8" s="20">
        <v>253775084</v>
      </c>
      <c r="D8" s="20"/>
      <c r="E8" s="21">
        <v>3437272164</v>
      </c>
      <c r="F8" s="22">
        <v>3429246829</v>
      </c>
      <c r="G8" s="22">
        <v>256145794</v>
      </c>
      <c r="H8" s="22">
        <v>392810117</v>
      </c>
      <c r="I8" s="22">
        <v>161432775</v>
      </c>
      <c r="J8" s="22">
        <v>810388686</v>
      </c>
      <c r="K8" s="22">
        <v>295557419</v>
      </c>
      <c r="L8" s="22">
        <v>236331159</v>
      </c>
      <c r="M8" s="22">
        <v>304872230</v>
      </c>
      <c r="N8" s="22">
        <v>836760808</v>
      </c>
      <c r="O8" s="22"/>
      <c r="P8" s="22"/>
      <c r="Q8" s="22"/>
      <c r="R8" s="22"/>
      <c r="S8" s="22"/>
      <c r="T8" s="22"/>
      <c r="U8" s="22"/>
      <c r="V8" s="22"/>
      <c r="W8" s="22">
        <v>1647149494</v>
      </c>
      <c r="X8" s="22">
        <v>1712450974</v>
      </c>
      <c r="Y8" s="22">
        <v>-65301480</v>
      </c>
      <c r="Z8" s="23">
        <v>-3.8133342788475062</v>
      </c>
      <c r="AA8" s="20">
        <v>3429246829</v>
      </c>
    </row>
    <row r="9" spans="1:27" ht="13.5" x14ac:dyDescent="0.25">
      <c r="A9" s="19" t="s">
        <v>37</v>
      </c>
      <c r="B9" s="15" t="s">
        <v>32</v>
      </c>
      <c r="C9" s="20">
        <v>23771355</v>
      </c>
      <c r="D9" s="20"/>
      <c r="E9" s="21">
        <v>24711762</v>
      </c>
      <c r="F9" s="22">
        <v>24711762</v>
      </c>
      <c r="G9" s="22">
        <v>-12163</v>
      </c>
      <c r="H9" s="22">
        <v>-11901</v>
      </c>
      <c r="I9" s="22">
        <v>995</v>
      </c>
      <c r="J9" s="22">
        <v>-23069</v>
      </c>
      <c r="K9" s="22">
        <v>-17918</v>
      </c>
      <c r="L9" s="22">
        <v>-14025</v>
      </c>
      <c r="M9" s="22">
        <v>-17639</v>
      </c>
      <c r="N9" s="22">
        <v>-49582</v>
      </c>
      <c r="O9" s="22"/>
      <c r="P9" s="22"/>
      <c r="Q9" s="22"/>
      <c r="R9" s="22"/>
      <c r="S9" s="22"/>
      <c r="T9" s="22"/>
      <c r="U9" s="22"/>
      <c r="V9" s="22"/>
      <c r="W9" s="22">
        <v>-72651</v>
      </c>
      <c r="X9" s="22">
        <v>11771604</v>
      </c>
      <c r="Y9" s="22">
        <v>-11844255</v>
      </c>
      <c r="Z9" s="23">
        <v>-100.61717162758788</v>
      </c>
      <c r="AA9" s="20">
        <v>24711762</v>
      </c>
    </row>
    <row r="10" spans="1:27" ht="13.5" x14ac:dyDescent="0.25">
      <c r="A10" s="19" t="s">
        <v>38</v>
      </c>
      <c r="B10" s="15" t="s">
        <v>32</v>
      </c>
      <c r="C10" s="20">
        <v>40894249</v>
      </c>
      <c r="D10" s="20"/>
      <c r="E10" s="21">
        <v>165198048</v>
      </c>
      <c r="F10" s="22">
        <v>165198048</v>
      </c>
      <c r="G10" s="22">
        <v>-2750761</v>
      </c>
      <c r="H10" s="22">
        <v>-12694040</v>
      </c>
      <c r="I10" s="22">
        <v>-2050982</v>
      </c>
      <c r="J10" s="22">
        <v>-17495783</v>
      </c>
      <c r="K10" s="22">
        <v>7995174</v>
      </c>
      <c r="L10" s="22">
        <v>19146484</v>
      </c>
      <c r="M10" s="22">
        <v>64492363</v>
      </c>
      <c r="N10" s="22">
        <v>91634021</v>
      </c>
      <c r="O10" s="22"/>
      <c r="P10" s="22"/>
      <c r="Q10" s="22"/>
      <c r="R10" s="22"/>
      <c r="S10" s="22"/>
      <c r="T10" s="22"/>
      <c r="U10" s="22"/>
      <c r="V10" s="22"/>
      <c r="W10" s="22">
        <v>74138238</v>
      </c>
      <c r="X10" s="22">
        <v>82395845</v>
      </c>
      <c r="Y10" s="22">
        <v>-8257607</v>
      </c>
      <c r="Z10" s="23">
        <v>-10.021873068963611</v>
      </c>
      <c r="AA10" s="20">
        <v>165198048</v>
      </c>
    </row>
    <row r="11" spans="1:27" ht="13.5" x14ac:dyDescent="0.25">
      <c r="A11" s="19" t="s">
        <v>39</v>
      </c>
      <c r="B11" s="15" t="s">
        <v>32</v>
      </c>
      <c r="C11" s="20">
        <v>2423503</v>
      </c>
      <c r="D11" s="20"/>
      <c r="E11" s="21">
        <v>2306689</v>
      </c>
      <c r="F11" s="22">
        <v>2306689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/>
      <c r="P11" s="22"/>
      <c r="Q11" s="22"/>
      <c r="R11" s="22"/>
      <c r="S11" s="22"/>
      <c r="T11" s="22"/>
      <c r="U11" s="22"/>
      <c r="V11" s="22"/>
      <c r="W11" s="22">
        <v>507815</v>
      </c>
      <c r="X11" s="22">
        <v>1153338</v>
      </c>
      <c r="Y11" s="22">
        <v>-645523</v>
      </c>
      <c r="Z11" s="23">
        <v>-55.969975844028376</v>
      </c>
      <c r="AA11" s="20">
        <v>2306689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4145389033</v>
      </c>
      <c r="D13" s="20"/>
      <c r="E13" s="21">
        <v>3543587472</v>
      </c>
      <c r="F13" s="22">
        <v>3553570876</v>
      </c>
      <c r="G13" s="22">
        <v>325273022</v>
      </c>
      <c r="H13" s="22">
        <v>345022683</v>
      </c>
      <c r="I13" s="22">
        <v>507677197</v>
      </c>
      <c r="J13" s="22">
        <v>1177972902</v>
      </c>
      <c r="K13" s="22">
        <v>384655919</v>
      </c>
      <c r="L13" s="22">
        <v>352941594</v>
      </c>
      <c r="M13" s="22">
        <v>403983070</v>
      </c>
      <c r="N13" s="22">
        <v>1141580583</v>
      </c>
      <c r="O13" s="22"/>
      <c r="P13" s="22"/>
      <c r="Q13" s="22"/>
      <c r="R13" s="22"/>
      <c r="S13" s="22"/>
      <c r="T13" s="22"/>
      <c r="U13" s="22"/>
      <c r="V13" s="22"/>
      <c r="W13" s="22">
        <v>2319553485</v>
      </c>
      <c r="X13" s="22">
        <v>1816182349</v>
      </c>
      <c r="Y13" s="22">
        <v>503371136</v>
      </c>
      <c r="Z13" s="23">
        <v>27.715891869401709</v>
      </c>
      <c r="AA13" s="20">
        <v>3553570876</v>
      </c>
    </row>
    <row r="14" spans="1:27" ht="13.5" x14ac:dyDescent="0.25">
      <c r="A14" s="19" t="s">
        <v>42</v>
      </c>
      <c r="B14" s="15" t="s">
        <v>32</v>
      </c>
      <c r="C14" s="20">
        <v>-9035</v>
      </c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5802648</v>
      </c>
      <c r="Y14" s="22">
        <v>-5802649</v>
      </c>
      <c r="Z14" s="23">
        <v>-100.00001723351133</v>
      </c>
      <c r="AA14" s="20">
        <v>11605294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20703878</v>
      </c>
      <c r="D17" s="20"/>
      <c r="E17" s="21">
        <v>19713082</v>
      </c>
      <c r="F17" s="22">
        <v>19713082</v>
      </c>
      <c r="G17" s="22">
        <v>2142888</v>
      </c>
      <c r="H17" s="22">
        <v>1568801</v>
      </c>
      <c r="I17" s="22">
        <v>1309262</v>
      </c>
      <c r="J17" s="22">
        <v>5020951</v>
      </c>
      <c r="K17" s="22">
        <v>1358196</v>
      </c>
      <c r="L17" s="22">
        <v>1400585</v>
      </c>
      <c r="M17" s="22">
        <v>1387045</v>
      </c>
      <c r="N17" s="22">
        <v>4145826</v>
      </c>
      <c r="O17" s="22"/>
      <c r="P17" s="22"/>
      <c r="Q17" s="22"/>
      <c r="R17" s="22"/>
      <c r="S17" s="22"/>
      <c r="T17" s="22"/>
      <c r="U17" s="22"/>
      <c r="V17" s="22"/>
      <c r="W17" s="22">
        <v>9166777</v>
      </c>
      <c r="X17" s="22">
        <v>10080456</v>
      </c>
      <c r="Y17" s="22">
        <v>-913679</v>
      </c>
      <c r="Z17" s="23">
        <v>-9.0638657616282448</v>
      </c>
      <c r="AA17" s="20">
        <v>19713082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604</v>
      </c>
      <c r="J18" s="22">
        <v>604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1444</v>
      </c>
      <c r="X18" s="22">
        <v>2634</v>
      </c>
      <c r="Y18" s="22">
        <v>-1190</v>
      </c>
      <c r="Z18" s="23">
        <v>-45.17843583902809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158570841</v>
      </c>
      <c r="D19" s="20"/>
      <c r="E19" s="21">
        <v>131400853</v>
      </c>
      <c r="F19" s="22">
        <v>145272612</v>
      </c>
      <c r="G19" s="22">
        <v>19919214</v>
      </c>
      <c r="H19" s="22">
        <v>31735356</v>
      </c>
      <c r="I19" s="22">
        <v>9107373</v>
      </c>
      <c r="J19" s="22">
        <v>60761943</v>
      </c>
      <c r="K19" s="22">
        <v>16588820</v>
      </c>
      <c r="L19" s="22">
        <v>9193367</v>
      </c>
      <c r="M19" s="22">
        <v>5462985</v>
      </c>
      <c r="N19" s="22">
        <v>31245172</v>
      </c>
      <c r="O19" s="22"/>
      <c r="P19" s="22"/>
      <c r="Q19" s="22"/>
      <c r="R19" s="22"/>
      <c r="S19" s="22"/>
      <c r="T19" s="22"/>
      <c r="U19" s="22"/>
      <c r="V19" s="22"/>
      <c r="W19" s="22">
        <v>92007115</v>
      </c>
      <c r="X19" s="22">
        <v>67461197</v>
      </c>
      <c r="Y19" s="22">
        <v>24545918</v>
      </c>
      <c r="Z19" s="23">
        <v>36.385239354706378</v>
      </c>
      <c r="AA19" s="20">
        <v>145272612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217094815</v>
      </c>
      <c r="D22" s="20"/>
      <c r="E22" s="21">
        <v>351729770</v>
      </c>
      <c r="F22" s="22">
        <v>350321074</v>
      </c>
      <c r="G22" s="22">
        <v>240394</v>
      </c>
      <c r="H22" s="22">
        <v>457961</v>
      </c>
      <c r="I22" s="22">
        <v>931222</v>
      </c>
      <c r="J22" s="22">
        <v>1629577</v>
      </c>
      <c r="K22" s="22">
        <v>2774152</v>
      </c>
      <c r="L22" s="22">
        <v>85041535</v>
      </c>
      <c r="M22" s="22">
        <v>100309</v>
      </c>
      <c r="N22" s="22">
        <v>87915996</v>
      </c>
      <c r="O22" s="22"/>
      <c r="P22" s="22"/>
      <c r="Q22" s="22"/>
      <c r="R22" s="22"/>
      <c r="S22" s="22"/>
      <c r="T22" s="22"/>
      <c r="U22" s="22"/>
      <c r="V22" s="22"/>
      <c r="W22" s="22">
        <v>89545573</v>
      </c>
      <c r="X22" s="22">
        <v>185998087</v>
      </c>
      <c r="Y22" s="22">
        <v>-96452514</v>
      </c>
      <c r="Z22" s="23">
        <v>-51.856723666195556</v>
      </c>
      <c r="AA22" s="20">
        <v>350321074</v>
      </c>
    </row>
    <row r="23" spans="1:27" ht="13.5" x14ac:dyDescent="0.25">
      <c r="A23" s="19" t="s">
        <v>51</v>
      </c>
      <c r="B23" s="15" t="s">
        <v>32</v>
      </c>
      <c r="C23" s="20">
        <v>17934759</v>
      </c>
      <c r="D23" s="20"/>
      <c r="E23" s="21">
        <v>3684459</v>
      </c>
      <c r="F23" s="22">
        <v>3684459</v>
      </c>
      <c r="G23" s="22">
        <v>164726</v>
      </c>
      <c r="H23" s="22">
        <v>278135</v>
      </c>
      <c r="I23" s="22">
        <v>510917</v>
      </c>
      <c r="J23" s="22">
        <v>953778</v>
      </c>
      <c r="K23" s="22">
        <v>844548</v>
      </c>
      <c r="L23" s="22">
        <v>890254</v>
      </c>
      <c r="M23" s="22">
        <v>363482</v>
      </c>
      <c r="N23" s="22">
        <v>2098284</v>
      </c>
      <c r="O23" s="22"/>
      <c r="P23" s="22"/>
      <c r="Q23" s="22"/>
      <c r="R23" s="22"/>
      <c r="S23" s="22"/>
      <c r="T23" s="22"/>
      <c r="U23" s="22"/>
      <c r="V23" s="22"/>
      <c r="W23" s="22">
        <v>3052062</v>
      </c>
      <c r="X23" s="22">
        <v>1942402</v>
      </c>
      <c r="Y23" s="22">
        <v>1109660</v>
      </c>
      <c r="Z23" s="23">
        <v>57.128236070597126</v>
      </c>
      <c r="AA23" s="20">
        <v>3684459</v>
      </c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12462848398</v>
      </c>
      <c r="D25" s="20"/>
      <c r="E25" s="21">
        <v>10302393361</v>
      </c>
      <c r="F25" s="22">
        <v>10365360493</v>
      </c>
      <c r="G25" s="22">
        <v>2975861279</v>
      </c>
      <c r="H25" s="22">
        <v>642693566</v>
      </c>
      <c r="I25" s="22">
        <v>205363021</v>
      </c>
      <c r="J25" s="22">
        <v>3823917866</v>
      </c>
      <c r="K25" s="22">
        <v>358332209</v>
      </c>
      <c r="L25" s="22">
        <v>149433219</v>
      </c>
      <c r="M25" s="22">
        <v>2195995690</v>
      </c>
      <c r="N25" s="22">
        <v>2703761118</v>
      </c>
      <c r="O25" s="22"/>
      <c r="P25" s="22"/>
      <c r="Q25" s="22"/>
      <c r="R25" s="22"/>
      <c r="S25" s="22"/>
      <c r="T25" s="22"/>
      <c r="U25" s="22"/>
      <c r="V25" s="22"/>
      <c r="W25" s="22">
        <v>6527678984</v>
      </c>
      <c r="X25" s="22">
        <v>5115704924</v>
      </c>
      <c r="Y25" s="22">
        <v>1411974060</v>
      </c>
      <c r="Z25" s="23">
        <v>27.600772151181253</v>
      </c>
      <c r="AA25" s="20">
        <v>10365360493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32633816</v>
      </c>
      <c r="D28" s="20"/>
      <c r="E28" s="21">
        <v>359813705</v>
      </c>
      <c r="F28" s="22">
        <v>361232956</v>
      </c>
      <c r="G28" s="22">
        <v>13225881</v>
      </c>
      <c r="H28" s="22">
        <v>11877966</v>
      </c>
      <c r="I28" s="22">
        <v>16003357</v>
      </c>
      <c r="J28" s="22">
        <v>41107204</v>
      </c>
      <c r="K28" s="22">
        <v>13214007</v>
      </c>
      <c r="L28" s="22">
        <v>25961087</v>
      </c>
      <c r="M28" s="22">
        <v>35449737</v>
      </c>
      <c r="N28" s="22">
        <v>74624831</v>
      </c>
      <c r="O28" s="22"/>
      <c r="P28" s="22"/>
      <c r="Q28" s="22"/>
      <c r="R28" s="22"/>
      <c r="S28" s="22"/>
      <c r="T28" s="22"/>
      <c r="U28" s="22"/>
      <c r="V28" s="22"/>
      <c r="W28" s="22">
        <v>115732035</v>
      </c>
      <c r="X28" s="22">
        <v>178173288</v>
      </c>
      <c r="Y28" s="22">
        <v>-62441253</v>
      </c>
      <c r="Z28" s="23">
        <v>-35.045238094275952</v>
      </c>
      <c r="AA28" s="20">
        <v>361232956</v>
      </c>
    </row>
    <row r="29" spans="1:27" ht="13.5" x14ac:dyDescent="0.25">
      <c r="A29" s="19" t="s">
        <v>55</v>
      </c>
      <c r="B29" s="15" t="s">
        <v>32</v>
      </c>
      <c r="C29" s="20">
        <v>-2172103</v>
      </c>
      <c r="D29" s="20"/>
      <c r="E29" s="21">
        <v>1038276</v>
      </c>
      <c r="F29" s="22">
        <v>1040000</v>
      </c>
      <c r="G29" s="22"/>
      <c r="H29" s="22"/>
      <c r="I29" s="22"/>
      <c r="J29" s="22"/>
      <c r="K29" s="22">
        <v>1717655</v>
      </c>
      <c r="L29" s="22"/>
      <c r="M29" s="22">
        <v>21099</v>
      </c>
      <c r="N29" s="22">
        <v>1738754</v>
      </c>
      <c r="O29" s="22"/>
      <c r="P29" s="22"/>
      <c r="Q29" s="22"/>
      <c r="R29" s="22"/>
      <c r="S29" s="22"/>
      <c r="T29" s="22"/>
      <c r="U29" s="22"/>
      <c r="V29" s="22"/>
      <c r="W29" s="22">
        <v>1738754</v>
      </c>
      <c r="X29" s="22">
        <v>519996</v>
      </c>
      <c r="Y29" s="22">
        <v>1218758</v>
      </c>
      <c r="Z29" s="23">
        <v>234.37834137185672</v>
      </c>
      <c r="AA29" s="20">
        <v>1040000</v>
      </c>
    </row>
    <row r="30" spans="1:27" ht="13.5" x14ac:dyDescent="0.25">
      <c r="A30" s="19" t="s">
        <v>56</v>
      </c>
      <c r="B30" s="15" t="s">
        <v>32</v>
      </c>
      <c r="C30" s="20">
        <v>4720308399</v>
      </c>
      <c r="D30" s="20"/>
      <c r="E30" s="21">
        <v>5420926996</v>
      </c>
      <c r="F30" s="22">
        <v>5420926996</v>
      </c>
      <c r="G30" s="22">
        <v>51974426</v>
      </c>
      <c r="H30" s="22">
        <v>58368315</v>
      </c>
      <c r="I30" s="22">
        <v>39844110</v>
      </c>
      <c r="J30" s="22">
        <v>150186851</v>
      </c>
      <c r="K30" s="22">
        <v>1119962178</v>
      </c>
      <c r="L30" s="22">
        <v>74971519</v>
      </c>
      <c r="M30" s="22">
        <v>414113391</v>
      </c>
      <c r="N30" s="22">
        <v>1609047088</v>
      </c>
      <c r="O30" s="22"/>
      <c r="P30" s="22"/>
      <c r="Q30" s="22"/>
      <c r="R30" s="22"/>
      <c r="S30" s="22"/>
      <c r="T30" s="22"/>
      <c r="U30" s="22"/>
      <c r="V30" s="22"/>
      <c r="W30" s="22">
        <v>1759233939</v>
      </c>
      <c r="X30" s="22">
        <v>2169049000</v>
      </c>
      <c r="Y30" s="22">
        <v>-409815061</v>
      </c>
      <c r="Z30" s="23">
        <v>-18.893766853584221</v>
      </c>
      <c r="AA30" s="20">
        <v>5420926996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60501674679</v>
      </c>
      <c r="D32" s="29">
        <f t="shared" ref="D32:Y32" si="0">SUM(D6:D31)</f>
        <v>0</v>
      </c>
      <c r="E32" s="30">
        <f t="shared" si="0"/>
        <v>83627797094</v>
      </c>
      <c r="F32" s="31">
        <f t="shared" si="0"/>
        <v>83709022966</v>
      </c>
      <c r="G32" s="31">
        <f t="shared" si="0"/>
        <v>7447007172</v>
      </c>
      <c r="H32" s="31">
        <f t="shared" si="0"/>
        <v>5119801130</v>
      </c>
      <c r="I32" s="31">
        <f t="shared" si="0"/>
        <v>6267054204</v>
      </c>
      <c r="J32" s="31">
        <f t="shared" si="0"/>
        <v>18833862506</v>
      </c>
      <c r="K32" s="31">
        <f t="shared" si="0"/>
        <v>7644226666</v>
      </c>
      <c r="L32" s="31">
        <f t="shared" si="0"/>
        <v>3960025088</v>
      </c>
      <c r="M32" s="31">
        <f t="shared" si="0"/>
        <v>8379926095</v>
      </c>
      <c r="N32" s="31">
        <f t="shared" si="0"/>
        <v>19984177849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38818040355</v>
      </c>
      <c r="X32" s="31">
        <f t="shared" si="0"/>
        <v>41210698715</v>
      </c>
      <c r="Y32" s="31">
        <f t="shared" si="0"/>
        <v>-2392658360</v>
      </c>
      <c r="Z32" s="32">
        <f>+IF(X32&lt;&gt;0,+(Y32/X32)*100,0)</f>
        <v>-5.8059155379695433</v>
      </c>
      <c r="AA32" s="29">
        <f>SUM(AA6:AA31)</f>
        <v>83709022966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8322156173</v>
      </c>
      <c r="D34" s="20"/>
      <c r="E34" s="21">
        <v>10899589348</v>
      </c>
      <c r="F34" s="22">
        <v>10903296632</v>
      </c>
      <c r="G34" s="22">
        <v>765541626</v>
      </c>
      <c r="H34" s="22">
        <v>777063824</v>
      </c>
      <c r="I34" s="22">
        <v>982501707</v>
      </c>
      <c r="J34" s="22">
        <v>2525107157</v>
      </c>
      <c r="K34" s="22">
        <v>947537647</v>
      </c>
      <c r="L34" s="22">
        <v>1087802778</v>
      </c>
      <c r="M34" s="22">
        <v>888028709</v>
      </c>
      <c r="N34" s="22">
        <v>2923369134</v>
      </c>
      <c r="O34" s="22"/>
      <c r="P34" s="22"/>
      <c r="Q34" s="22"/>
      <c r="R34" s="22"/>
      <c r="S34" s="22"/>
      <c r="T34" s="22"/>
      <c r="U34" s="22"/>
      <c r="V34" s="22"/>
      <c r="W34" s="22">
        <v>5448476291</v>
      </c>
      <c r="X34" s="22">
        <v>5463308653</v>
      </c>
      <c r="Y34" s="22">
        <v>-14832362</v>
      </c>
      <c r="Z34" s="23">
        <v>-0.27149046378434588</v>
      </c>
      <c r="AA34" s="20">
        <v>10903296632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28931496251</v>
      </c>
      <c r="D37" s="20"/>
      <c r="E37" s="21">
        <v>34321921442</v>
      </c>
      <c r="F37" s="22">
        <v>34027420839</v>
      </c>
      <c r="G37" s="22">
        <v>1391062049</v>
      </c>
      <c r="H37" s="22">
        <v>1640122290</v>
      </c>
      <c r="I37" s="22">
        <v>2782994201</v>
      </c>
      <c r="J37" s="22">
        <v>5814178540</v>
      </c>
      <c r="K37" s="22">
        <v>4180659655</v>
      </c>
      <c r="L37" s="22">
        <v>3125946304</v>
      </c>
      <c r="M37" s="22">
        <v>3013807566</v>
      </c>
      <c r="N37" s="22">
        <v>10320413525</v>
      </c>
      <c r="O37" s="22"/>
      <c r="P37" s="22"/>
      <c r="Q37" s="22"/>
      <c r="R37" s="22"/>
      <c r="S37" s="22"/>
      <c r="T37" s="22"/>
      <c r="U37" s="22"/>
      <c r="V37" s="22"/>
      <c r="W37" s="22">
        <v>16134592065</v>
      </c>
      <c r="X37" s="22">
        <v>16647367925</v>
      </c>
      <c r="Y37" s="22">
        <v>-512775860</v>
      </c>
      <c r="Z37" s="23">
        <v>-3.0802218243158102</v>
      </c>
      <c r="AA37" s="20">
        <v>34027420839</v>
      </c>
    </row>
    <row r="38" spans="1:27" ht="13.5" x14ac:dyDescent="0.25">
      <c r="A38" s="19" t="s">
        <v>64</v>
      </c>
      <c r="B38" s="15" t="s">
        <v>32</v>
      </c>
      <c r="C38" s="20">
        <v>12052367508</v>
      </c>
      <c r="D38" s="20"/>
      <c r="E38" s="21">
        <v>13444035033</v>
      </c>
      <c r="F38" s="22">
        <v>13465062203</v>
      </c>
      <c r="G38" s="22">
        <v>733255702</v>
      </c>
      <c r="H38" s="22">
        <v>423978869</v>
      </c>
      <c r="I38" s="22">
        <v>451829011</v>
      </c>
      <c r="J38" s="22">
        <v>1609063582</v>
      </c>
      <c r="K38" s="22">
        <v>337191235</v>
      </c>
      <c r="L38" s="22">
        <v>333016252</v>
      </c>
      <c r="M38" s="22">
        <v>604459011</v>
      </c>
      <c r="N38" s="22">
        <v>1274666498</v>
      </c>
      <c r="O38" s="22"/>
      <c r="P38" s="22"/>
      <c r="Q38" s="22"/>
      <c r="R38" s="22"/>
      <c r="S38" s="22"/>
      <c r="T38" s="22"/>
      <c r="U38" s="22"/>
      <c r="V38" s="22"/>
      <c r="W38" s="22">
        <v>2883730080</v>
      </c>
      <c r="X38" s="22">
        <v>6889017437</v>
      </c>
      <c r="Y38" s="22">
        <v>-4005287357</v>
      </c>
      <c r="Z38" s="23">
        <v>-58.140183177475095</v>
      </c>
      <c r="AA38" s="20">
        <v>13465062203</v>
      </c>
    </row>
    <row r="39" spans="1:27" ht="13.5" x14ac:dyDescent="0.25">
      <c r="A39" s="19" t="s">
        <v>65</v>
      </c>
      <c r="B39" s="15" t="s">
        <v>32</v>
      </c>
      <c r="C39" s="20">
        <v>4758312295</v>
      </c>
      <c r="D39" s="20"/>
      <c r="E39" s="21">
        <v>4893084248</v>
      </c>
      <c r="F39" s="22">
        <v>4870779224</v>
      </c>
      <c r="G39" s="22">
        <v>148929044</v>
      </c>
      <c r="H39" s="22">
        <v>233197484</v>
      </c>
      <c r="I39" s="22">
        <v>740266255</v>
      </c>
      <c r="J39" s="22">
        <v>1122392783</v>
      </c>
      <c r="K39" s="22">
        <v>-49466506</v>
      </c>
      <c r="L39" s="22">
        <v>238537694</v>
      </c>
      <c r="M39" s="22">
        <v>417359328</v>
      </c>
      <c r="N39" s="22">
        <v>606430516</v>
      </c>
      <c r="O39" s="22"/>
      <c r="P39" s="22"/>
      <c r="Q39" s="22"/>
      <c r="R39" s="22"/>
      <c r="S39" s="22"/>
      <c r="T39" s="22"/>
      <c r="U39" s="22"/>
      <c r="V39" s="22"/>
      <c r="W39" s="22">
        <v>1728823299</v>
      </c>
      <c r="X39" s="22">
        <v>2411935220</v>
      </c>
      <c r="Y39" s="22">
        <v>-683111921</v>
      </c>
      <c r="Z39" s="23">
        <v>-28.322150418285279</v>
      </c>
      <c r="AA39" s="20">
        <v>4870779224</v>
      </c>
    </row>
    <row r="40" spans="1:27" ht="13.5" x14ac:dyDescent="0.25">
      <c r="A40" s="19" t="s">
        <v>40</v>
      </c>
      <c r="B40" s="15" t="s">
        <v>32</v>
      </c>
      <c r="C40" s="20">
        <v>758728048</v>
      </c>
      <c r="D40" s="20"/>
      <c r="E40" s="21">
        <v>659601211</v>
      </c>
      <c r="F40" s="22">
        <v>663550079</v>
      </c>
      <c r="G40" s="22">
        <v>46387372</v>
      </c>
      <c r="H40" s="22">
        <v>23131233</v>
      </c>
      <c r="I40" s="22">
        <v>42573499</v>
      </c>
      <c r="J40" s="22">
        <v>112092104</v>
      </c>
      <c r="K40" s="22">
        <v>57371708</v>
      </c>
      <c r="L40" s="22">
        <v>-13231073</v>
      </c>
      <c r="M40" s="22">
        <v>168108710</v>
      </c>
      <c r="N40" s="22">
        <v>212249345</v>
      </c>
      <c r="O40" s="22"/>
      <c r="P40" s="22"/>
      <c r="Q40" s="22"/>
      <c r="R40" s="22"/>
      <c r="S40" s="22"/>
      <c r="T40" s="22"/>
      <c r="U40" s="22"/>
      <c r="V40" s="22"/>
      <c r="W40" s="22">
        <v>324341449</v>
      </c>
      <c r="X40" s="22">
        <v>331057903</v>
      </c>
      <c r="Y40" s="22">
        <v>-6716454</v>
      </c>
      <c r="Z40" s="23">
        <v>-2.0287852786888463</v>
      </c>
      <c r="AA40" s="20">
        <v>663550079</v>
      </c>
    </row>
    <row r="41" spans="1:27" ht="13.5" x14ac:dyDescent="0.25">
      <c r="A41" s="19" t="s">
        <v>66</v>
      </c>
      <c r="B41" s="15" t="s">
        <v>32</v>
      </c>
      <c r="C41" s="20">
        <v>6634936883</v>
      </c>
      <c r="D41" s="20"/>
      <c r="E41" s="21">
        <v>6806459087</v>
      </c>
      <c r="F41" s="22">
        <v>6814607059</v>
      </c>
      <c r="G41" s="22">
        <v>244001495</v>
      </c>
      <c r="H41" s="22">
        <v>415716415</v>
      </c>
      <c r="I41" s="22">
        <v>609286047</v>
      </c>
      <c r="J41" s="22">
        <v>1269003957</v>
      </c>
      <c r="K41" s="22">
        <v>428693787</v>
      </c>
      <c r="L41" s="22">
        <v>691846088</v>
      </c>
      <c r="M41" s="22">
        <v>456826080</v>
      </c>
      <c r="N41" s="22">
        <v>1577365955</v>
      </c>
      <c r="O41" s="22"/>
      <c r="P41" s="22"/>
      <c r="Q41" s="22"/>
      <c r="R41" s="22"/>
      <c r="S41" s="22"/>
      <c r="T41" s="22"/>
      <c r="U41" s="22"/>
      <c r="V41" s="22"/>
      <c r="W41" s="22">
        <v>2846369912</v>
      </c>
      <c r="X41" s="22">
        <v>3397599074</v>
      </c>
      <c r="Y41" s="22">
        <v>-551229162</v>
      </c>
      <c r="Z41" s="23">
        <v>-16.224079121585021</v>
      </c>
      <c r="AA41" s="20">
        <v>6814607059</v>
      </c>
    </row>
    <row r="42" spans="1:27" ht="13.5" x14ac:dyDescent="0.25">
      <c r="A42" s="19" t="s">
        <v>67</v>
      </c>
      <c r="B42" s="15" t="s">
        <v>32</v>
      </c>
      <c r="C42" s="20">
        <v>714455456</v>
      </c>
      <c r="D42" s="20"/>
      <c r="E42" s="21">
        <v>689900793</v>
      </c>
      <c r="F42" s="22">
        <v>689700793</v>
      </c>
      <c r="G42" s="22">
        <v>190062</v>
      </c>
      <c r="H42" s="22">
        <v>13960649</v>
      </c>
      <c r="I42" s="22">
        <v>60187878</v>
      </c>
      <c r="J42" s="22">
        <v>74338589</v>
      </c>
      <c r="K42" s="22">
        <v>62944965</v>
      </c>
      <c r="L42" s="22">
        <v>39670564</v>
      </c>
      <c r="M42" s="22">
        <v>34722720</v>
      </c>
      <c r="N42" s="22">
        <v>137338249</v>
      </c>
      <c r="O42" s="22"/>
      <c r="P42" s="22"/>
      <c r="Q42" s="22"/>
      <c r="R42" s="22"/>
      <c r="S42" s="22"/>
      <c r="T42" s="22"/>
      <c r="U42" s="22"/>
      <c r="V42" s="22"/>
      <c r="W42" s="22">
        <v>211676838</v>
      </c>
      <c r="X42" s="22">
        <v>332936729</v>
      </c>
      <c r="Y42" s="22">
        <v>-121259891</v>
      </c>
      <c r="Z42" s="23">
        <v>-36.421301838404254</v>
      </c>
      <c r="AA42" s="20">
        <v>689700793</v>
      </c>
    </row>
    <row r="43" spans="1:27" ht="13.5" x14ac:dyDescent="0.25">
      <c r="A43" s="19" t="s">
        <v>68</v>
      </c>
      <c r="B43" s="15" t="s">
        <v>32</v>
      </c>
      <c r="C43" s="20">
        <v>3073772403</v>
      </c>
      <c r="D43" s="20"/>
      <c r="E43" s="21">
        <v>1011940809</v>
      </c>
      <c r="F43" s="22">
        <v>1002980983</v>
      </c>
      <c r="G43" s="22">
        <v>623395324</v>
      </c>
      <c r="H43" s="22">
        <v>2690199089</v>
      </c>
      <c r="I43" s="22">
        <v>73843439</v>
      </c>
      <c r="J43" s="22">
        <v>3387437852</v>
      </c>
      <c r="K43" s="22">
        <v>92113148</v>
      </c>
      <c r="L43" s="22">
        <v>85999870</v>
      </c>
      <c r="M43" s="22">
        <v>82993533</v>
      </c>
      <c r="N43" s="22">
        <v>261106551</v>
      </c>
      <c r="O43" s="22"/>
      <c r="P43" s="22"/>
      <c r="Q43" s="22"/>
      <c r="R43" s="22"/>
      <c r="S43" s="22"/>
      <c r="T43" s="22"/>
      <c r="U43" s="22"/>
      <c r="V43" s="22"/>
      <c r="W43" s="22">
        <v>3648544403</v>
      </c>
      <c r="X43" s="22">
        <v>288632971</v>
      </c>
      <c r="Y43" s="22">
        <v>3359911432</v>
      </c>
      <c r="Z43" s="23">
        <v>1164.0774857976985</v>
      </c>
      <c r="AA43" s="20">
        <v>1002980983</v>
      </c>
    </row>
    <row r="44" spans="1:27" ht="13.5" x14ac:dyDescent="0.25">
      <c r="A44" s="19" t="s">
        <v>69</v>
      </c>
      <c r="B44" s="15" t="s">
        <v>32</v>
      </c>
      <c r="C44" s="20">
        <v>2530303710</v>
      </c>
      <c r="D44" s="20"/>
      <c r="E44" s="21">
        <v>2505502905</v>
      </c>
      <c r="F44" s="22">
        <v>2528228091</v>
      </c>
      <c r="G44" s="22">
        <v>124349187</v>
      </c>
      <c r="H44" s="22">
        <v>211042325</v>
      </c>
      <c r="I44" s="22">
        <v>306746727</v>
      </c>
      <c r="J44" s="22">
        <v>642138239</v>
      </c>
      <c r="K44" s="22">
        <v>233599647</v>
      </c>
      <c r="L44" s="22">
        <v>302867960</v>
      </c>
      <c r="M44" s="22">
        <v>210151357</v>
      </c>
      <c r="N44" s="22">
        <v>746618964</v>
      </c>
      <c r="O44" s="22"/>
      <c r="P44" s="22"/>
      <c r="Q44" s="22"/>
      <c r="R44" s="22"/>
      <c r="S44" s="22"/>
      <c r="T44" s="22"/>
      <c r="U44" s="22"/>
      <c r="V44" s="22"/>
      <c r="W44" s="22">
        <v>1388757203</v>
      </c>
      <c r="X44" s="22">
        <v>1229577556</v>
      </c>
      <c r="Y44" s="22">
        <v>159179647</v>
      </c>
      <c r="Z44" s="23">
        <v>12.945880983533502</v>
      </c>
      <c r="AA44" s="20">
        <v>2528228091</v>
      </c>
    </row>
    <row r="45" spans="1:27" ht="13.5" x14ac:dyDescent="0.25">
      <c r="A45" s="19" t="s">
        <v>70</v>
      </c>
      <c r="B45" s="15" t="s">
        <v>32</v>
      </c>
      <c r="C45" s="20">
        <v>137912417</v>
      </c>
      <c r="D45" s="20"/>
      <c r="E45" s="21">
        <v>10649180</v>
      </c>
      <c r="F45" s="22">
        <v>10679762</v>
      </c>
      <c r="G45" s="22"/>
      <c r="H45" s="22">
        <v>3403339</v>
      </c>
      <c r="I45" s="22">
        <v>3821</v>
      </c>
      <c r="J45" s="22">
        <v>3407160</v>
      </c>
      <c r="K45" s="22">
        <v>-3372180</v>
      </c>
      <c r="L45" s="22">
        <v>29074</v>
      </c>
      <c r="M45" s="22">
        <v>32103</v>
      </c>
      <c r="N45" s="22">
        <v>-3311003</v>
      </c>
      <c r="O45" s="22"/>
      <c r="P45" s="22"/>
      <c r="Q45" s="22"/>
      <c r="R45" s="22"/>
      <c r="S45" s="22"/>
      <c r="T45" s="22"/>
      <c r="U45" s="22"/>
      <c r="V45" s="22"/>
      <c r="W45" s="22">
        <v>96157</v>
      </c>
      <c r="X45" s="22">
        <v>1124958</v>
      </c>
      <c r="Y45" s="22">
        <v>-1028801</v>
      </c>
      <c r="Z45" s="23">
        <v>-91.452392000412459</v>
      </c>
      <c r="AA45" s="20">
        <v>10679762</v>
      </c>
    </row>
    <row r="46" spans="1:27" ht="13.5" x14ac:dyDescent="0.25">
      <c r="A46" s="19" t="s">
        <v>71</v>
      </c>
      <c r="B46" s="15" t="s">
        <v>32</v>
      </c>
      <c r="C46" s="20">
        <v>3525985628</v>
      </c>
      <c r="D46" s="20"/>
      <c r="E46" s="21">
        <v>5614581854</v>
      </c>
      <c r="F46" s="22">
        <v>5616404242</v>
      </c>
      <c r="G46" s="22">
        <v>473027634</v>
      </c>
      <c r="H46" s="22">
        <v>377648073</v>
      </c>
      <c r="I46" s="22">
        <v>560999922</v>
      </c>
      <c r="J46" s="22">
        <v>1411675629</v>
      </c>
      <c r="K46" s="22">
        <v>648934776</v>
      </c>
      <c r="L46" s="22">
        <v>482695641</v>
      </c>
      <c r="M46" s="22">
        <v>712372079</v>
      </c>
      <c r="N46" s="22">
        <v>1844002496</v>
      </c>
      <c r="O46" s="22"/>
      <c r="P46" s="22"/>
      <c r="Q46" s="22"/>
      <c r="R46" s="22"/>
      <c r="S46" s="22"/>
      <c r="T46" s="22"/>
      <c r="U46" s="22"/>
      <c r="V46" s="22"/>
      <c r="W46" s="22">
        <v>3255678125</v>
      </c>
      <c r="X46" s="22">
        <v>2730322144</v>
      </c>
      <c r="Y46" s="22">
        <v>525355981</v>
      </c>
      <c r="Z46" s="23">
        <v>19.241538298126919</v>
      </c>
      <c r="AA46" s="20">
        <v>5616404242</v>
      </c>
    </row>
    <row r="47" spans="1:27" x14ac:dyDescent="0.2">
      <c r="A47" s="37" t="s">
        <v>72</v>
      </c>
      <c r="B47" s="28" t="s">
        <v>32</v>
      </c>
      <c r="C47" s="29">
        <f>SUM(C34:C46)</f>
        <v>71440426772</v>
      </c>
      <c r="D47" s="29">
        <f t="shared" ref="D47:Y47" si="1">SUM(D34:D46)</f>
        <v>0</v>
      </c>
      <c r="E47" s="30">
        <f t="shared" si="1"/>
        <v>80857265910</v>
      </c>
      <c r="F47" s="31">
        <f t="shared" si="1"/>
        <v>80592709907</v>
      </c>
      <c r="G47" s="31">
        <f t="shared" si="1"/>
        <v>4550139495</v>
      </c>
      <c r="H47" s="31">
        <f t="shared" si="1"/>
        <v>6809463590</v>
      </c>
      <c r="I47" s="31">
        <f t="shared" si="1"/>
        <v>6611232507</v>
      </c>
      <c r="J47" s="31">
        <f t="shared" si="1"/>
        <v>17970835592</v>
      </c>
      <c r="K47" s="31">
        <f t="shared" si="1"/>
        <v>6936207882</v>
      </c>
      <c r="L47" s="31">
        <f t="shared" si="1"/>
        <v>6375181152</v>
      </c>
      <c r="M47" s="31">
        <f t="shared" si="1"/>
        <v>6588863690</v>
      </c>
      <c r="N47" s="31">
        <f t="shared" si="1"/>
        <v>19900252724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37871088316</v>
      </c>
      <c r="X47" s="31">
        <f t="shared" si="1"/>
        <v>39722880570</v>
      </c>
      <c r="Y47" s="31">
        <f t="shared" si="1"/>
        <v>-1851792254</v>
      </c>
      <c r="Z47" s="32">
        <f>+IF(X47&lt;&gt;0,+(Y47/X47)*100,0)</f>
        <v>-4.6617773621345409</v>
      </c>
      <c r="AA47" s="29">
        <f>SUM(AA34:AA46)</f>
        <v>80592709907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-10938752093</v>
      </c>
      <c r="D48" s="39">
        <f t="shared" si="2"/>
        <v>0</v>
      </c>
      <c r="E48" s="40">
        <f t="shared" si="2"/>
        <v>2770531184</v>
      </c>
      <c r="F48" s="41">
        <f t="shared" si="2"/>
        <v>3116313059</v>
      </c>
      <c r="G48" s="41">
        <f t="shared" si="2"/>
        <v>2896867677</v>
      </c>
      <c r="H48" s="41">
        <f t="shared" si="2"/>
        <v>-1689662460</v>
      </c>
      <c r="I48" s="41">
        <f t="shared" si="2"/>
        <v>-344178303</v>
      </c>
      <c r="J48" s="41">
        <f t="shared" si="2"/>
        <v>863026914</v>
      </c>
      <c r="K48" s="41">
        <f t="shared" si="2"/>
        <v>708018784</v>
      </c>
      <c r="L48" s="41">
        <f t="shared" si="2"/>
        <v>-2415156064</v>
      </c>
      <c r="M48" s="41">
        <f t="shared" si="2"/>
        <v>1791062405</v>
      </c>
      <c r="N48" s="41">
        <f t="shared" si="2"/>
        <v>83925125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946952039</v>
      </c>
      <c r="X48" s="41">
        <f t="shared" si="2"/>
        <v>1487818145</v>
      </c>
      <c r="Y48" s="41">
        <f t="shared" si="2"/>
        <v>-540866106</v>
      </c>
      <c r="Z48" s="42">
        <f>+IF(X48&lt;&gt;0,+(Y48/X48)*100,0)</f>
        <v>-36.352971484965998</v>
      </c>
      <c r="AA48" s="39">
        <f>+AA32-AA47</f>
        <v>3116313059</v>
      </c>
    </row>
    <row r="49" spans="1:27" ht="25.5" x14ac:dyDescent="0.25">
      <c r="A49" s="43" t="s">
        <v>74</v>
      </c>
      <c r="B49" s="15" t="s">
        <v>32</v>
      </c>
      <c r="C49" s="20">
        <v>9607986601</v>
      </c>
      <c r="D49" s="20"/>
      <c r="E49" s="21">
        <v>12711637621</v>
      </c>
      <c r="F49" s="22">
        <v>12660808405</v>
      </c>
      <c r="G49" s="22">
        <v>158695862</v>
      </c>
      <c r="H49" s="22">
        <v>516667705</v>
      </c>
      <c r="I49" s="22">
        <v>899098187</v>
      </c>
      <c r="J49" s="22">
        <v>1574461754</v>
      </c>
      <c r="K49" s="22">
        <v>1123387868</v>
      </c>
      <c r="L49" s="22">
        <v>967761640</v>
      </c>
      <c r="M49" s="22">
        <v>1245916062</v>
      </c>
      <c r="N49" s="22">
        <v>3337065570</v>
      </c>
      <c r="O49" s="22"/>
      <c r="P49" s="22"/>
      <c r="Q49" s="22"/>
      <c r="R49" s="22"/>
      <c r="S49" s="22"/>
      <c r="T49" s="22"/>
      <c r="U49" s="22"/>
      <c r="V49" s="22"/>
      <c r="W49" s="22">
        <v>4911527324</v>
      </c>
      <c r="X49" s="22">
        <v>6550037892</v>
      </c>
      <c r="Y49" s="22">
        <v>-1638510568</v>
      </c>
      <c r="Z49" s="23">
        <v>-25.015283804712379</v>
      </c>
      <c r="AA49" s="20">
        <v>12660808405</v>
      </c>
    </row>
    <row r="50" spans="1:27" ht="13.5" x14ac:dyDescent="0.25">
      <c r="A50" s="43" t="s">
        <v>75</v>
      </c>
      <c r="B50" s="15" t="s">
        <v>32</v>
      </c>
      <c r="C50" s="44">
        <v>243745383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1500000</v>
      </c>
      <c r="Y50" s="45">
        <v>-1500000</v>
      </c>
      <c r="Z50" s="46">
        <v>-100</v>
      </c>
      <c r="AA50" s="44">
        <v>3000000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-1087020109</v>
      </c>
      <c r="D51" s="48">
        <f t="shared" si="3"/>
        <v>0</v>
      </c>
      <c r="E51" s="49">
        <f t="shared" si="3"/>
        <v>15485168805</v>
      </c>
      <c r="F51" s="50">
        <f t="shared" si="3"/>
        <v>15780121464</v>
      </c>
      <c r="G51" s="50">
        <f t="shared" si="3"/>
        <v>3055563539</v>
      </c>
      <c r="H51" s="50">
        <f t="shared" si="3"/>
        <v>-1172994755</v>
      </c>
      <c r="I51" s="50">
        <f t="shared" si="3"/>
        <v>554919884</v>
      </c>
      <c r="J51" s="50">
        <f t="shared" si="3"/>
        <v>2437488668</v>
      </c>
      <c r="K51" s="50">
        <f t="shared" si="3"/>
        <v>1831406652</v>
      </c>
      <c r="L51" s="50">
        <f t="shared" si="3"/>
        <v>-1447394424</v>
      </c>
      <c r="M51" s="50">
        <f t="shared" si="3"/>
        <v>3036978467</v>
      </c>
      <c r="N51" s="50">
        <f t="shared" si="3"/>
        <v>3420990695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5858479363</v>
      </c>
      <c r="X51" s="50">
        <f t="shared" si="3"/>
        <v>8039356037</v>
      </c>
      <c r="Y51" s="50">
        <f t="shared" si="3"/>
        <v>-2180876674</v>
      </c>
      <c r="Z51" s="51">
        <f>+IF(X51&lt;&gt;0,+(Y51/X51)*100,0)</f>
        <v>-27.127504540946106</v>
      </c>
      <c r="AA51" s="48">
        <f>SUM(AA48:AA50)</f>
        <v>15780121464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-1087020109</v>
      </c>
      <c r="D53" s="54">
        <f>+D51-D52</f>
        <v>0</v>
      </c>
      <c r="E53" s="55">
        <f t="shared" si="4"/>
        <v>15485168805</v>
      </c>
      <c r="F53" s="56">
        <f t="shared" si="4"/>
        <v>15780121464</v>
      </c>
      <c r="G53" s="56">
        <f t="shared" si="4"/>
        <v>3055563539</v>
      </c>
      <c r="H53" s="56">
        <f t="shared" si="4"/>
        <v>-1172994755</v>
      </c>
      <c r="I53" s="56">
        <f t="shared" si="4"/>
        <v>554919884</v>
      </c>
      <c r="J53" s="56">
        <f t="shared" si="4"/>
        <v>2437488668</v>
      </c>
      <c r="K53" s="56">
        <f t="shared" si="4"/>
        <v>1831406652</v>
      </c>
      <c r="L53" s="56">
        <f t="shared" si="4"/>
        <v>-1447394424</v>
      </c>
      <c r="M53" s="56">
        <f t="shared" si="4"/>
        <v>3036978467</v>
      </c>
      <c r="N53" s="56">
        <f t="shared" si="4"/>
        <v>3420990695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5858479363</v>
      </c>
      <c r="X53" s="56">
        <f t="shared" si="4"/>
        <v>8039356037</v>
      </c>
      <c r="Y53" s="56">
        <f t="shared" si="4"/>
        <v>-2180876674</v>
      </c>
      <c r="Z53" s="57">
        <f>+IF(X53&lt;&gt;0,+(Y53/X53)*100,0)</f>
        <v>-27.127504540946106</v>
      </c>
      <c r="AA53" s="54">
        <f>+AA51-AA52</f>
        <v>15780121464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-1087020109</v>
      </c>
      <c r="D56" s="48">
        <f>SUM(D53:D55)</f>
        <v>0</v>
      </c>
      <c r="E56" s="49">
        <f t="shared" si="5"/>
        <v>15485168805</v>
      </c>
      <c r="F56" s="50">
        <f t="shared" si="5"/>
        <v>15780121464</v>
      </c>
      <c r="G56" s="50">
        <f t="shared" si="5"/>
        <v>3055563539</v>
      </c>
      <c r="H56" s="50">
        <f t="shared" si="5"/>
        <v>-1172994755</v>
      </c>
      <c r="I56" s="50">
        <f t="shared" si="5"/>
        <v>554919884</v>
      </c>
      <c r="J56" s="50">
        <f t="shared" si="5"/>
        <v>2437488668</v>
      </c>
      <c r="K56" s="50">
        <f t="shared" si="5"/>
        <v>1831406652</v>
      </c>
      <c r="L56" s="50">
        <f t="shared" si="5"/>
        <v>-1447394424</v>
      </c>
      <c r="M56" s="50">
        <f t="shared" si="5"/>
        <v>3036978467</v>
      </c>
      <c r="N56" s="50">
        <f t="shared" si="5"/>
        <v>3420990695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5858479363</v>
      </c>
      <c r="X56" s="50">
        <f t="shared" si="5"/>
        <v>8039356037</v>
      </c>
      <c r="Y56" s="50">
        <f t="shared" si="5"/>
        <v>-2180876674</v>
      </c>
      <c r="Z56" s="51">
        <f>+IF(X56&lt;&gt;0,+(Y56/X56)*100,0)</f>
        <v>-27.127504540946106</v>
      </c>
      <c r="AA56" s="48">
        <f>SUM(AA53:AA55)</f>
        <v>15780121464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9153</v>
      </c>
      <c r="D58" s="44"/>
      <c r="E58" s="52">
        <v>86104</v>
      </c>
      <c r="F58" s="45">
        <v>86104</v>
      </c>
      <c r="G58" s="22">
        <v>7518</v>
      </c>
      <c r="H58" s="22">
        <v>8242</v>
      </c>
      <c r="I58" s="26">
        <v>8025</v>
      </c>
      <c r="J58" s="22">
        <v>23785</v>
      </c>
      <c r="K58" s="22">
        <v>8793</v>
      </c>
      <c r="L58" s="22">
        <v>34687</v>
      </c>
      <c r="M58" s="45">
        <v>11469</v>
      </c>
      <c r="N58" s="22">
        <v>54949</v>
      </c>
      <c r="O58" s="22"/>
      <c r="P58" s="26"/>
      <c r="Q58" s="22"/>
      <c r="R58" s="22"/>
      <c r="S58" s="22"/>
      <c r="T58" s="45"/>
      <c r="U58" s="22"/>
      <c r="V58" s="22"/>
      <c r="W58" s="26">
        <v>78734</v>
      </c>
      <c r="X58" s="22">
        <v>43050</v>
      </c>
      <c r="Y58" s="22">
        <v>35684</v>
      </c>
      <c r="Z58" s="23">
        <v>82.889663182346112</v>
      </c>
      <c r="AA58" s="20">
        <v>86104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-1087010956</v>
      </c>
      <c r="D59" s="65">
        <f>SUM(D56:D58)</f>
        <v>0</v>
      </c>
      <c r="E59" s="66">
        <f t="shared" si="6"/>
        <v>15485254909</v>
      </c>
      <c r="F59" s="67">
        <f t="shared" si="6"/>
        <v>15780207568</v>
      </c>
      <c r="G59" s="67">
        <f t="shared" si="6"/>
        <v>3055571057</v>
      </c>
      <c r="H59" s="67">
        <f t="shared" si="6"/>
        <v>-1172986513</v>
      </c>
      <c r="I59" s="67">
        <f t="shared" si="6"/>
        <v>554927909</v>
      </c>
      <c r="J59" s="67">
        <f t="shared" si="6"/>
        <v>2437512453</v>
      </c>
      <c r="K59" s="67">
        <f t="shared" si="6"/>
        <v>1831415445</v>
      </c>
      <c r="L59" s="67">
        <f t="shared" si="6"/>
        <v>-1447359737</v>
      </c>
      <c r="M59" s="67">
        <f t="shared" si="6"/>
        <v>3036989936</v>
      </c>
      <c r="N59" s="67">
        <f t="shared" si="6"/>
        <v>3421045644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5858558097</v>
      </c>
      <c r="X59" s="67">
        <f t="shared" si="6"/>
        <v>8039399087</v>
      </c>
      <c r="Y59" s="67">
        <f t="shared" si="6"/>
        <v>-2180840990</v>
      </c>
      <c r="Z59" s="68">
        <f>+IF(X59&lt;&gt;0,+(Y59/X59)*100,0)</f>
        <v>-27.126915412452888</v>
      </c>
      <c r="AA59" s="65">
        <f>SUM(AA56:AA58)</f>
        <v>15780207568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7" sqref="AE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/>
      <c r="P7" s="22"/>
      <c r="Q7" s="22"/>
      <c r="R7" s="22"/>
      <c r="S7" s="22"/>
      <c r="T7" s="22"/>
      <c r="U7" s="22"/>
      <c r="V7" s="22"/>
      <c r="W7" s="22">
        <v>415344282</v>
      </c>
      <c r="X7" s="22">
        <v>528553134</v>
      </c>
      <c r="Y7" s="22">
        <v>-113208852</v>
      </c>
      <c r="Z7" s="23">
        <v>-21.418632246725075</v>
      </c>
      <c r="AA7" s="20">
        <v>933423445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404882</v>
      </c>
      <c r="Y19" s="22">
        <v>-404882</v>
      </c>
      <c r="Z19" s="23">
        <v>-100</v>
      </c>
      <c r="AA19" s="20">
        <v>786103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/>
      <c r="R25" s="22"/>
      <c r="S25" s="22"/>
      <c r="T25" s="22"/>
      <c r="U25" s="22"/>
      <c r="V25" s="22"/>
      <c r="W25" s="22">
        <v>170276334</v>
      </c>
      <c r="X25" s="22">
        <v>159467382</v>
      </c>
      <c r="Y25" s="22">
        <v>10808952</v>
      </c>
      <c r="Z25" s="23">
        <v>6.7781585578422554</v>
      </c>
      <c r="AA25" s="20">
        <v>230055994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585620616</v>
      </c>
      <c r="X32" s="31">
        <f t="shared" si="0"/>
        <v>688425398</v>
      </c>
      <c r="Y32" s="31">
        <f t="shared" si="0"/>
        <v>-102804782</v>
      </c>
      <c r="Z32" s="32">
        <f>+IF(X32&lt;&gt;0,+(Y32/X32)*100,0)</f>
        <v>-14.933322085249387</v>
      </c>
      <c r="AA32" s="29">
        <f>SUM(AA6:AA31)</f>
        <v>1164265542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/>
      <c r="P34" s="22"/>
      <c r="Q34" s="22"/>
      <c r="R34" s="22"/>
      <c r="S34" s="22"/>
      <c r="T34" s="22"/>
      <c r="U34" s="22"/>
      <c r="V34" s="22"/>
      <c r="W34" s="22">
        <v>89097551</v>
      </c>
      <c r="X34" s="22">
        <v>80306998</v>
      </c>
      <c r="Y34" s="22">
        <v>8790553</v>
      </c>
      <c r="Z34" s="23">
        <v>10.946185536657714</v>
      </c>
      <c r="AA34" s="20">
        <v>161917371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/>
      <c r="P37" s="22"/>
      <c r="Q37" s="22"/>
      <c r="R37" s="22"/>
      <c r="S37" s="22"/>
      <c r="T37" s="22"/>
      <c r="U37" s="22"/>
      <c r="V37" s="22"/>
      <c r="W37" s="22">
        <v>90445088</v>
      </c>
      <c r="X37" s="22">
        <v>106776967</v>
      </c>
      <c r="Y37" s="22">
        <v>-16331879</v>
      </c>
      <c r="Z37" s="23">
        <v>-15.295320197660232</v>
      </c>
      <c r="AA37" s="20">
        <v>223624568</v>
      </c>
    </row>
    <row r="38" spans="1:27" ht="13.5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/>
      <c r="P38" s="22"/>
      <c r="Q38" s="22"/>
      <c r="R38" s="22"/>
      <c r="S38" s="22"/>
      <c r="T38" s="22"/>
      <c r="U38" s="22"/>
      <c r="V38" s="22"/>
      <c r="W38" s="22">
        <v>91008786</v>
      </c>
      <c r="X38" s="22">
        <v>91008786</v>
      </c>
      <c r="Y38" s="22"/>
      <c r="Z38" s="23"/>
      <c r="AA38" s="20">
        <v>182017572</v>
      </c>
    </row>
    <row r="39" spans="1:27" ht="13.5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/>
      <c r="P39" s="22"/>
      <c r="Q39" s="22"/>
      <c r="R39" s="22"/>
      <c r="S39" s="22"/>
      <c r="T39" s="22"/>
      <c r="U39" s="22"/>
      <c r="V39" s="22"/>
      <c r="W39" s="22">
        <v>84014310</v>
      </c>
      <c r="X39" s="22">
        <v>26205570</v>
      </c>
      <c r="Y39" s="22">
        <v>57808740</v>
      </c>
      <c r="Z39" s="23">
        <v>220.59714785826068</v>
      </c>
      <c r="AA39" s="20">
        <v>50982883</v>
      </c>
    </row>
    <row r="40" spans="1:27" ht="13.5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/>
      <c r="P40" s="22"/>
      <c r="Q40" s="22"/>
      <c r="R40" s="22"/>
      <c r="S40" s="22"/>
      <c r="T40" s="22"/>
      <c r="U40" s="22"/>
      <c r="V40" s="22"/>
      <c r="W40" s="22">
        <v>1842696</v>
      </c>
      <c r="X40" s="22">
        <v>1974026</v>
      </c>
      <c r="Y40" s="22">
        <v>-131330</v>
      </c>
      <c r="Z40" s="23">
        <v>-6.6529012282512996</v>
      </c>
      <c r="AA40" s="20">
        <v>3719046</v>
      </c>
    </row>
    <row r="41" spans="1:27" ht="13.5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/>
      <c r="P41" s="22"/>
      <c r="Q41" s="22"/>
      <c r="R41" s="22"/>
      <c r="S41" s="22"/>
      <c r="T41" s="22"/>
      <c r="U41" s="22"/>
      <c r="V41" s="22"/>
      <c r="W41" s="22">
        <v>35590929</v>
      </c>
      <c r="X41" s="22">
        <v>47587544</v>
      </c>
      <c r="Y41" s="22">
        <v>-11996615</v>
      </c>
      <c r="Z41" s="23">
        <v>-25.209569546182088</v>
      </c>
      <c r="AA41" s="20">
        <v>86419184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/>
      <c r="P44" s="22"/>
      <c r="Q44" s="22"/>
      <c r="R44" s="22"/>
      <c r="S44" s="22"/>
      <c r="T44" s="22"/>
      <c r="U44" s="22"/>
      <c r="V44" s="22"/>
      <c r="W44" s="22">
        <v>32812908</v>
      </c>
      <c r="X44" s="22">
        <v>21013569</v>
      </c>
      <c r="Y44" s="22">
        <v>11799339</v>
      </c>
      <c r="Z44" s="23">
        <v>56.151046973505544</v>
      </c>
      <c r="AA44" s="20">
        <v>43117140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/>
      <c r="P46" s="22"/>
      <c r="Q46" s="22"/>
      <c r="R46" s="22"/>
      <c r="S46" s="22"/>
      <c r="T46" s="22"/>
      <c r="U46" s="22"/>
      <c r="V46" s="22"/>
      <c r="W46" s="22">
        <v>43390895</v>
      </c>
      <c r="X46" s="22">
        <v>44186259</v>
      </c>
      <c r="Y46" s="22">
        <v>-795364</v>
      </c>
      <c r="Z46" s="23">
        <v>-1.8000256595608148</v>
      </c>
      <c r="AA46" s="20">
        <v>92539935</v>
      </c>
    </row>
    <row r="47" spans="1:27" x14ac:dyDescent="0.2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468203163</v>
      </c>
      <c r="X47" s="31">
        <f t="shared" si="1"/>
        <v>419059719</v>
      </c>
      <c r="Y47" s="31">
        <f t="shared" si="1"/>
        <v>49143444</v>
      </c>
      <c r="Z47" s="32">
        <f>+IF(X47&lt;&gt;0,+(Y47/X47)*100,0)</f>
        <v>11.727074154793675</v>
      </c>
      <c r="AA47" s="29">
        <f>SUM(AA34:AA46)</f>
        <v>844337699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117417453</v>
      </c>
      <c r="X48" s="41">
        <f t="shared" si="2"/>
        <v>269365679</v>
      </c>
      <c r="Y48" s="41">
        <f t="shared" si="2"/>
        <v>-151948226</v>
      </c>
      <c r="Z48" s="42">
        <f>+IF(X48&lt;&gt;0,+(Y48/X48)*100,0)</f>
        <v>-56.409646011361382</v>
      </c>
      <c r="AA48" s="39">
        <f>+AA32-AA47</f>
        <v>319927843</v>
      </c>
    </row>
    <row r="49" spans="1:27" ht="25.5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/>
      <c r="P49" s="22"/>
      <c r="Q49" s="22"/>
      <c r="R49" s="22"/>
      <c r="S49" s="22"/>
      <c r="T49" s="22"/>
      <c r="U49" s="22"/>
      <c r="V49" s="22"/>
      <c r="W49" s="22">
        <v>21938032</v>
      </c>
      <c r="X49" s="22">
        <v>16834383</v>
      </c>
      <c r="Y49" s="22">
        <v>5103649</v>
      </c>
      <c r="Z49" s="23">
        <v>30.316816482077186</v>
      </c>
      <c r="AA49" s="20">
        <v>76705315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139355485</v>
      </c>
      <c r="X51" s="50">
        <f t="shared" si="3"/>
        <v>286200062</v>
      </c>
      <c r="Y51" s="50">
        <f t="shared" si="3"/>
        <v>-146844577</v>
      </c>
      <c r="Z51" s="51">
        <f>+IF(X51&lt;&gt;0,+(Y51/X51)*100,0)</f>
        <v>-51.308366592876567</v>
      </c>
      <c r="AA51" s="48">
        <f>SUM(AA48:AA50)</f>
        <v>396633158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139355485</v>
      </c>
      <c r="X53" s="56">
        <f t="shared" si="4"/>
        <v>286200062</v>
      </c>
      <c r="Y53" s="56">
        <f t="shared" si="4"/>
        <v>-146844577</v>
      </c>
      <c r="Z53" s="57">
        <f>+IF(X53&lt;&gt;0,+(Y53/X53)*100,0)</f>
        <v>-51.308366592876567</v>
      </c>
      <c r="AA53" s="54">
        <f>+AA51-AA52</f>
        <v>396633158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139355485</v>
      </c>
      <c r="X56" s="50">
        <f t="shared" si="5"/>
        <v>286200062</v>
      </c>
      <c r="Y56" s="50">
        <f t="shared" si="5"/>
        <v>-146844577</v>
      </c>
      <c r="Z56" s="51">
        <f>+IF(X56&lt;&gt;0,+(Y56/X56)*100,0)</f>
        <v>-51.308366592876567</v>
      </c>
      <c r="AA56" s="48">
        <f>SUM(AA53:AA55)</f>
        <v>396633158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139355485</v>
      </c>
      <c r="X59" s="67">
        <f t="shared" si="6"/>
        <v>286200062</v>
      </c>
      <c r="Y59" s="67">
        <f t="shared" si="6"/>
        <v>-146844577</v>
      </c>
      <c r="Z59" s="68">
        <f>+IF(X59&lt;&gt;0,+(Y59/X59)*100,0)</f>
        <v>-51.308366592876567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/>
      <c r="P7" s="22"/>
      <c r="Q7" s="22"/>
      <c r="R7" s="22"/>
      <c r="S7" s="22"/>
      <c r="T7" s="22"/>
      <c r="U7" s="22"/>
      <c r="V7" s="22"/>
      <c r="W7" s="22">
        <v>1037008299</v>
      </c>
      <c r="X7" s="22">
        <v>1471888140</v>
      </c>
      <c r="Y7" s="22">
        <v>-434879841</v>
      </c>
      <c r="Z7" s="23">
        <v>-29.545712692541976</v>
      </c>
      <c r="AA7" s="20">
        <v>2943776280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130917204</v>
      </c>
      <c r="Y13" s="22">
        <v>-130917204</v>
      </c>
      <c r="Z13" s="23">
        <v>-100</v>
      </c>
      <c r="AA13" s="20">
        <v>261834410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/>
      <c r="P17" s="22"/>
      <c r="Q17" s="22"/>
      <c r="R17" s="22"/>
      <c r="S17" s="22"/>
      <c r="T17" s="22"/>
      <c r="U17" s="22"/>
      <c r="V17" s="22"/>
      <c r="W17" s="22">
        <v>382427</v>
      </c>
      <c r="X17" s="22">
        <v>363054</v>
      </c>
      <c r="Y17" s="22">
        <v>19373</v>
      </c>
      <c r="Z17" s="23">
        <v>5.3361207974571281</v>
      </c>
      <c r="AA17" s="20">
        <v>726110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110050380</v>
      </c>
      <c r="Y25" s="22">
        <v>-47318117</v>
      </c>
      <c r="Z25" s="23">
        <v>-42.996777475916033</v>
      </c>
      <c r="AA25" s="20">
        <v>220100760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1075524832</v>
      </c>
      <c r="X32" s="31">
        <f t="shared" si="0"/>
        <v>1713218778</v>
      </c>
      <c r="Y32" s="31">
        <f t="shared" si="0"/>
        <v>-637693946</v>
      </c>
      <c r="Z32" s="32">
        <f>+IF(X32&lt;&gt;0,+(Y32/X32)*100,0)</f>
        <v>-37.221979713789942</v>
      </c>
      <c r="AA32" s="29">
        <f>SUM(AA6:AA31)</f>
        <v>3426437560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/>
      <c r="P34" s="22"/>
      <c r="Q34" s="22"/>
      <c r="R34" s="22"/>
      <c r="S34" s="22"/>
      <c r="T34" s="22"/>
      <c r="U34" s="22"/>
      <c r="V34" s="22"/>
      <c r="W34" s="22">
        <v>114087027</v>
      </c>
      <c r="X34" s="22">
        <v>133661574</v>
      </c>
      <c r="Y34" s="22">
        <v>-19574547</v>
      </c>
      <c r="Z34" s="23">
        <v>-14.644857466664279</v>
      </c>
      <c r="AA34" s="20">
        <v>267323080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/>
      <c r="P37" s="22"/>
      <c r="Q37" s="22"/>
      <c r="R37" s="22"/>
      <c r="S37" s="22"/>
      <c r="T37" s="22"/>
      <c r="U37" s="22"/>
      <c r="V37" s="22"/>
      <c r="W37" s="22">
        <v>27501856</v>
      </c>
      <c r="X37" s="22">
        <v>69032106</v>
      </c>
      <c r="Y37" s="22">
        <v>-41530250</v>
      </c>
      <c r="Z37" s="23">
        <v>-60.16077504574465</v>
      </c>
      <c r="AA37" s="20">
        <v>138064180</v>
      </c>
    </row>
    <row r="38" spans="1:27" ht="13.5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578129934</v>
      </c>
      <c r="Y38" s="22">
        <v>-578129934</v>
      </c>
      <c r="Z38" s="23">
        <v>-100</v>
      </c>
      <c r="AA38" s="20">
        <v>1156259870</v>
      </c>
    </row>
    <row r="39" spans="1:27" ht="13.5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72918078</v>
      </c>
      <c r="Y39" s="22">
        <v>-72918078</v>
      </c>
      <c r="Z39" s="23">
        <v>-100</v>
      </c>
      <c r="AA39" s="20">
        <v>145836130</v>
      </c>
    </row>
    <row r="40" spans="1:27" ht="13.5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/>
      <c r="P40" s="22"/>
      <c r="Q40" s="22"/>
      <c r="R40" s="22"/>
      <c r="S40" s="22"/>
      <c r="T40" s="22"/>
      <c r="U40" s="22"/>
      <c r="V40" s="22"/>
      <c r="W40" s="22">
        <v>7356822</v>
      </c>
      <c r="X40" s="22">
        <v>19314258</v>
      </c>
      <c r="Y40" s="22">
        <v>-11957436</v>
      </c>
      <c r="Z40" s="23">
        <v>-61.909890610345997</v>
      </c>
      <c r="AA40" s="20">
        <v>38628520</v>
      </c>
    </row>
    <row r="41" spans="1:27" ht="13.5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/>
      <c r="P41" s="22"/>
      <c r="Q41" s="22"/>
      <c r="R41" s="22"/>
      <c r="S41" s="22"/>
      <c r="T41" s="22"/>
      <c r="U41" s="22"/>
      <c r="V41" s="22"/>
      <c r="W41" s="22">
        <v>70557488</v>
      </c>
      <c r="X41" s="22">
        <v>80742138</v>
      </c>
      <c r="Y41" s="22">
        <v>-10184650</v>
      </c>
      <c r="Z41" s="23">
        <v>-12.613797766910755</v>
      </c>
      <c r="AA41" s="20">
        <v>161484150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/>
      <c r="R43" s="22"/>
      <c r="S43" s="22"/>
      <c r="T43" s="22"/>
      <c r="U43" s="22"/>
      <c r="V43" s="22"/>
      <c r="W43" s="22">
        <v>2616775219</v>
      </c>
      <c r="X43" s="22"/>
      <c r="Y43" s="22">
        <v>2616775219</v>
      </c>
      <c r="Z43" s="23"/>
      <c r="AA43" s="20">
        <v>433379330</v>
      </c>
    </row>
    <row r="44" spans="1:27" ht="13.5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/>
      <c r="P44" s="22"/>
      <c r="Q44" s="22"/>
      <c r="R44" s="22"/>
      <c r="S44" s="22"/>
      <c r="T44" s="22"/>
      <c r="U44" s="22"/>
      <c r="V44" s="22"/>
      <c r="W44" s="22">
        <v>65123474</v>
      </c>
      <c r="X44" s="22">
        <v>81742764</v>
      </c>
      <c r="Y44" s="22">
        <v>-16619290</v>
      </c>
      <c r="Z44" s="23">
        <v>-20.331206319375251</v>
      </c>
      <c r="AA44" s="20">
        <v>163485520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119331138</v>
      </c>
      <c r="Y46" s="22">
        <v>-119331138</v>
      </c>
      <c r="Z46" s="23">
        <v>-100</v>
      </c>
      <c r="AA46" s="20">
        <v>238662270</v>
      </c>
    </row>
    <row r="47" spans="1:27" x14ac:dyDescent="0.2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2901401886</v>
      </c>
      <c r="X47" s="31">
        <f t="shared" si="1"/>
        <v>1154871990</v>
      </c>
      <c r="Y47" s="31">
        <f t="shared" si="1"/>
        <v>1746529896</v>
      </c>
      <c r="Z47" s="32">
        <f>+IF(X47&lt;&gt;0,+(Y47/X47)*100,0)</f>
        <v>151.23147077105924</v>
      </c>
      <c r="AA47" s="29">
        <f>SUM(AA34:AA46)</f>
        <v>2743123050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-1825877054</v>
      </c>
      <c r="X48" s="41">
        <f t="shared" si="2"/>
        <v>558346788</v>
      </c>
      <c r="Y48" s="41">
        <f t="shared" si="2"/>
        <v>-2384223842</v>
      </c>
      <c r="Z48" s="42">
        <f>+IF(X48&lt;&gt;0,+(Y48/X48)*100,0)</f>
        <v>-427.01487556511199</v>
      </c>
      <c r="AA48" s="39">
        <f>+AA32-AA47</f>
        <v>683314510</v>
      </c>
    </row>
    <row r="49" spans="1:27" ht="25.5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/>
      <c r="R49" s="22"/>
      <c r="S49" s="22"/>
      <c r="T49" s="22"/>
      <c r="U49" s="22"/>
      <c r="V49" s="22"/>
      <c r="W49" s="22">
        <v>21475606</v>
      </c>
      <c r="X49" s="22">
        <v>202067154</v>
      </c>
      <c r="Y49" s="22">
        <v>-180591548</v>
      </c>
      <c r="Z49" s="23">
        <v>-89.372045097443191</v>
      </c>
      <c r="AA49" s="20">
        <v>404134310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-1804401448</v>
      </c>
      <c r="X51" s="50">
        <f t="shared" si="3"/>
        <v>760413942</v>
      </c>
      <c r="Y51" s="50">
        <f t="shared" si="3"/>
        <v>-2564815390</v>
      </c>
      <c r="Z51" s="51">
        <f>+IF(X51&lt;&gt;0,+(Y51/X51)*100,0)</f>
        <v>-337.29199957251706</v>
      </c>
      <c r="AA51" s="48">
        <f>SUM(AA48:AA50)</f>
        <v>1087448820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-1804401448</v>
      </c>
      <c r="X53" s="56">
        <f t="shared" si="4"/>
        <v>760413942</v>
      </c>
      <c r="Y53" s="56">
        <f t="shared" si="4"/>
        <v>-2564815390</v>
      </c>
      <c r="Z53" s="57">
        <f>+IF(X53&lt;&gt;0,+(Y53/X53)*100,0)</f>
        <v>-337.29199957251706</v>
      </c>
      <c r="AA53" s="54">
        <f>+AA51-AA52</f>
        <v>1087448820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-1804401448</v>
      </c>
      <c r="X56" s="50">
        <f t="shared" si="5"/>
        <v>760413942</v>
      </c>
      <c r="Y56" s="50">
        <f t="shared" si="5"/>
        <v>-2564815390</v>
      </c>
      <c r="Z56" s="51">
        <f>+IF(X56&lt;&gt;0,+(Y56/X56)*100,0)</f>
        <v>-337.29199957251706</v>
      </c>
      <c r="AA56" s="48">
        <f>SUM(AA53:AA55)</f>
        <v>1087448820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-1804401448</v>
      </c>
      <c r="X59" s="67">
        <f t="shared" si="6"/>
        <v>760413942</v>
      </c>
      <c r="Y59" s="67">
        <f t="shared" si="6"/>
        <v>-2564815390</v>
      </c>
      <c r="Z59" s="68">
        <f>+IF(X59&lt;&gt;0,+(Y59/X59)*100,0)</f>
        <v>-337.29199957251706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45846468</v>
      </c>
      <c r="D7" s="20"/>
      <c r="E7" s="21">
        <v>48375437</v>
      </c>
      <c r="F7" s="22">
        <v>48375437</v>
      </c>
      <c r="G7" s="22">
        <v>4963480</v>
      </c>
      <c r="H7" s="22">
        <v>5206534</v>
      </c>
      <c r="I7" s="22">
        <v>4449767</v>
      </c>
      <c r="J7" s="22">
        <v>14619781</v>
      </c>
      <c r="K7" s="22">
        <v>5406779</v>
      </c>
      <c r="L7" s="22">
        <v>4599671</v>
      </c>
      <c r="M7" s="22">
        <v>4742838</v>
      </c>
      <c r="N7" s="22">
        <v>14749288</v>
      </c>
      <c r="O7" s="22"/>
      <c r="P7" s="22"/>
      <c r="Q7" s="22"/>
      <c r="R7" s="22"/>
      <c r="S7" s="22"/>
      <c r="T7" s="22"/>
      <c r="U7" s="22"/>
      <c r="V7" s="22"/>
      <c r="W7" s="22">
        <v>29369069</v>
      </c>
      <c r="X7" s="22">
        <v>20563786</v>
      </c>
      <c r="Y7" s="22">
        <v>8805283</v>
      </c>
      <c r="Z7" s="23">
        <v>42.819367017338152</v>
      </c>
      <c r="AA7" s="20">
        <v>48375437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36143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/>
      <c r="P17" s="22"/>
      <c r="Q17" s="22"/>
      <c r="R17" s="22"/>
      <c r="S17" s="22"/>
      <c r="T17" s="22"/>
      <c r="U17" s="22"/>
      <c r="V17" s="22"/>
      <c r="W17" s="22">
        <v>18948</v>
      </c>
      <c r="X17" s="22">
        <v>18072</v>
      </c>
      <c r="Y17" s="22">
        <v>876</v>
      </c>
      <c r="Z17" s="23">
        <v>4.8472775564409032</v>
      </c>
      <c r="AA17" s="20">
        <v>36143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3212</v>
      </c>
      <c r="G19" s="22"/>
      <c r="H19" s="22">
        <v>5026</v>
      </c>
      <c r="I19" s="22">
        <v>826</v>
      </c>
      <c r="J19" s="22">
        <v>5852</v>
      </c>
      <c r="K19" s="22">
        <v>3064</v>
      </c>
      <c r="L19" s="22"/>
      <c r="M19" s="22"/>
      <c r="N19" s="22">
        <v>3064</v>
      </c>
      <c r="O19" s="22"/>
      <c r="P19" s="22"/>
      <c r="Q19" s="22"/>
      <c r="R19" s="22"/>
      <c r="S19" s="22"/>
      <c r="T19" s="22"/>
      <c r="U19" s="22"/>
      <c r="V19" s="22"/>
      <c r="W19" s="22">
        <v>8916</v>
      </c>
      <c r="X19" s="22">
        <v>1608</v>
      </c>
      <c r="Y19" s="22">
        <v>7308</v>
      </c>
      <c r="Z19" s="23">
        <v>454.47761194029852</v>
      </c>
      <c r="AA19" s="20">
        <v>3212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/>
      <c r="G22" s="22">
        <v>240394</v>
      </c>
      <c r="H22" s="22">
        <v>176895</v>
      </c>
      <c r="I22" s="22">
        <v>604312</v>
      </c>
      <c r="J22" s="22">
        <v>1021601</v>
      </c>
      <c r="K22" s="22">
        <v>974326</v>
      </c>
      <c r="L22" s="22">
        <v>1296004</v>
      </c>
      <c r="M22" s="22">
        <v>52785</v>
      </c>
      <c r="N22" s="22">
        <v>2323115</v>
      </c>
      <c r="O22" s="22"/>
      <c r="P22" s="22"/>
      <c r="Q22" s="22"/>
      <c r="R22" s="22"/>
      <c r="S22" s="22"/>
      <c r="T22" s="22"/>
      <c r="U22" s="22"/>
      <c r="V22" s="22"/>
      <c r="W22" s="22">
        <v>3344716</v>
      </c>
      <c r="X22" s="22"/>
      <c r="Y22" s="22">
        <v>3344716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52248879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48414792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6400399</v>
      </c>
      <c r="L32" s="31">
        <f t="shared" si="0"/>
        <v>5895675</v>
      </c>
      <c r="M32" s="31">
        <f t="shared" si="0"/>
        <v>4796597</v>
      </c>
      <c r="N32" s="31">
        <f t="shared" si="0"/>
        <v>17092671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32741649</v>
      </c>
      <c r="X32" s="31">
        <f t="shared" si="0"/>
        <v>20583466</v>
      </c>
      <c r="Y32" s="31">
        <f t="shared" si="0"/>
        <v>12158183</v>
      </c>
      <c r="Z32" s="32">
        <f>+IF(X32&lt;&gt;0,+(Y32/X32)*100,0)</f>
        <v>59.067714834809649</v>
      </c>
      <c r="AA32" s="29">
        <f>SUM(AA6:AA31)</f>
        <v>48414792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12987599</v>
      </c>
      <c r="D34" s="20"/>
      <c r="E34" s="21">
        <v>13127910</v>
      </c>
      <c r="F34" s="22">
        <v>13127910</v>
      </c>
      <c r="G34" s="22">
        <v>792760</v>
      </c>
      <c r="H34" s="22">
        <v>1106940</v>
      </c>
      <c r="I34" s="22">
        <v>1038554</v>
      </c>
      <c r="J34" s="22">
        <v>2938254</v>
      </c>
      <c r="K34" s="22">
        <v>1113556</v>
      </c>
      <c r="L34" s="22">
        <v>1628551</v>
      </c>
      <c r="M34" s="22">
        <v>1086211</v>
      </c>
      <c r="N34" s="22">
        <v>3828318</v>
      </c>
      <c r="O34" s="22"/>
      <c r="P34" s="22"/>
      <c r="Q34" s="22"/>
      <c r="R34" s="22"/>
      <c r="S34" s="22"/>
      <c r="T34" s="22"/>
      <c r="U34" s="22"/>
      <c r="V34" s="22"/>
      <c r="W34" s="22">
        <v>6766572</v>
      </c>
      <c r="X34" s="22">
        <v>6563964</v>
      </c>
      <c r="Y34" s="22">
        <v>202608</v>
      </c>
      <c r="Z34" s="23">
        <v>3.0866714077042468</v>
      </c>
      <c r="AA34" s="20">
        <v>13127910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2348740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>
        <v>1690</v>
      </c>
      <c r="L37" s="22">
        <v>2957</v>
      </c>
      <c r="M37" s="22"/>
      <c r="N37" s="22">
        <v>4647</v>
      </c>
      <c r="O37" s="22"/>
      <c r="P37" s="22"/>
      <c r="Q37" s="22"/>
      <c r="R37" s="22"/>
      <c r="S37" s="22"/>
      <c r="T37" s="22"/>
      <c r="U37" s="22"/>
      <c r="V37" s="22"/>
      <c r="W37" s="22">
        <v>4647</v>
      </c>
      <c r="X37" s="22">
        <v>750000</v>
      </c>
      <c r="Y37" s="22">
        <v>-745353</v>
      </c>
      <c r="Z37" s="23">
        <v>-99.380400000000009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2038801</v>
      </c>
      <c r="Y38" s="22">
        <v>-2038801</v>
      </c>
      <c r="Z38" s="23">
        <v>-100</v>
      </c>
      <c r="AA38" s="20">
        <v>2038801</v>
      </c>
    </row>
    <row r="39" spans="1:27" ht="13.5" x14ac:dyDescent="0.25">
      <c r="A39" s="19" t="s">
        <v>65</v>
      </c>
      <c r="B39" s="15" t="s">
        <v>32</v>
      </c>
      <c r="C39" s="20">
        <v>30196416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>
        <v>2483518</v>
      </c>
      <c r="L39" s="22">
        <v>2483518</v>
      </c>
      <c r="M39" s="22">
        <v>2484074</v>
      </c>
      <c r="N39" s="22">
        <v>7451110</v>
      </c>
      <c r="O39" s="22"/>
      <c r="P39" s="22"/>
      <c r="Q39" s="22"/>
      <c r="R39" s="22"/>
      <c r="S39" s="22"/>
      <c r="T39" s="22"/>
      <c r="U39" s="22"/>
      <c r="V39" s="22"/>
      <c r="W39" s="22">
        <v>14900879</v>
      </c>
      <c r="X39" s="22">
        <v>15813816</v>
      </c>
      <c r="Y39" s="22">
        <v>-912937</v>
      </c>
      <c r="Z39" s="23">
        <v>-5.7730341620264207</v>
      </c>
      <c r="AA39" s="20">
        <v>31627626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1455610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917136</v>
      </c>
      <c r="X41" s="22">
        <v>727806</v>
      </c>
      <c r="Y41" s="22">
        <v>189330</v>
      </c>
      <c r="Z41" s="23">
        <v>26.013800380870727</v>
      </c>
      <c r="AA41" s="20">
        <v>1455610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-2553528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531684</v>
      </c>
      <c r="Y43" s="22">
        <v>-531684</v>
      </c>
      <c r="Z43" s="23">
        <v>-100</v>
      </c>
      <c r="AA43" s="20">
        <v>1063372</v>
      </c>
    </row>
    <row r="44" spans="1:27" ht="13.5" x14ac:dyDescent="0.25">
      <c r="A44" s="19" t="s">
        <v>69</v>
      </c>
      <c r="B44" s="15" t="s">
        <v>32</v>
      </c>
      <c r="C44" s="20">
        <v>15157810</v>
      </c>
      <c r="D44" s="20"/>
      <c r="E44" s="21">
        <v>18091311</v>
      </c>
      <c r="F44" s="22">
        <v>18091311</v>
      </c>
      <c r="G44" s="22">
        <v>975656</v>
      </c>
      <c r="H44" s="22">
        <v>1614164</v>
      </c>
      <c r="I44" s="22">
        <v>1066485</v>
      </c>
      <c r="J44" s="22">
        <v>3656305</v>
      </c>
      <c r="K44" s="22">
        <v>1611842</v>
      </c>
      <c r="L44" s="22">
        <v>1676688</v>
      </c>
      <c r="M44" s="22">
        <v>1246161</v>
      </c>
      <c r="N44" s="22">
        <v>4534691</v>
      </c>
      <c r="O44" s="22"/>
      <c r="P44" s="22"/>
      <c r="Q44" s="22"/>
      <c r="R44" s="22"/>
      <c r="S44" s="22"/>
      <c r="T44" s="22"/>
      <c r="U44" s="22"/>
      <c r="V44" s="22"/>
      <c r="W44" s="22">
        <v>8190996</v>
      </c>
      <c r="X44" s="22">
        <v>9045660</v>
      </c>
      <c r="Y44" s="22">
        <v>-854664</v>
      </c>
      <c r="Z44" s="23">
        <v>-9.4483321283355775</v>
      </c>
      <c r="AA44" s="20">
        <v>18091311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67666644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68904630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5210606</v>
      </c>
      <c r="L47" s="31">
        <f t="shared" si="1"/>
        <v>5791714</v>
      </c>
      <c r="M47" s="31">
        <f t="shared" si="1"/>
        <v>4816446</v>
      </c>
      <c r="N47" s="31">
        <f t="shared" si="1"/>
        <v>15818766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30780230</v>
      </c>
      <c r="X47" s="31">
        <f t="shared" si="1"/>
        <v>35471731</v>
      </c>
      <c r="Y47" s="31">
        <f t="shared" si="1"/>
        <v>-4691501</v>
      </c>
      <c r="Z47" s="32">
        <f>+IF(X47&lt;&gt;0,+(Y47/X47)*100,0)</f>
        <v>-13.226027790975298</v>
      </c>
      <c r="AA47" s="29">
        <f>SUM(AA34:AA46)</f>
        <v>68904630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-15417765</v>
      </c>
      <c r="D48" s="39">
        <f t="shared" si="2"/>
        <v>0</v>
      </c>
      <c r="E48" s="40">
        <f t="shared" si="2"/>
        <v>-20489838</v>
      </c>
      <c r="F48" s="41">
        <f t="shared" si="2"/>
        <v>-20489838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1189793</v>
      </c>
      <c r="L48" s="41">
        <f t="shared" si="2"/>
        <v>103961</v>
      </c>
      <c r="M48" s="41">
        <f t="shared" si="2"/>
        <v>-19849</v>
      </c>
      <c r="N48" s="41">
        <f t="shared" si="2"/>
        <v>1273905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1961419</v>
      </c>
      <c r="X48" s="41">
        <f t="shared" si="2"/>
        <v>-14888265</v>
      </c>
      <c r="Y48" s="41">
        <f t="shared" si="2"/>
        <v>16849684</v>
      </c>
      <c r="Z48" s="42">
        <f>+IF(X48&lt;&gt;0,+(Y48/X48)*100,0)</f>
        <v>-113.1742617423857</v>
      </c>
      <c r="AA48" s="39">
        <f>+AA32-AA47</f>
        <v>-20489838</v>
      </c>
    </row>
    <row r="49" spans="1:27" ht="25.5" x14ac:dyDescent="0.25">
      <c r="A49" s="43" t="s">
        <v>74</v>
      </c>
      <c r="B49" s="15" t="s">
        <v>32</v>
      </c>
      <c r="C49" s="20">
        <v>42532335</v>
      </c>
      <c r="D49" s="20"/>
      <c r="E49" s="21">
        <v>51000000</v>
      </c>
      <c r="F49" s="22">
        <v>51000000</v>
      </c>
      <c r="G49" s="22">
        <v>1602629</v>
      </c>
      <c r="H49" s="22">
        <v>1179302</v>
      </c>
      <c r="I49" s="22">
        <v>4233206</v>
      </c>
      <c r="J49" s="22">
        <v>7015137</v>
      </c>
      <c r="K49" s="22">
        <v>6291041</v>
      </c>
      <c r="L49" s="22">
        <v>8640034</v>
      </c>
      <c r="M49" s="22">
        <v>351899</v>
      </c>
      <c r="N49" s="22">
        <v>15282974</v>
      </c>
      <c r="O49" s="22"/>
      <c r="P49" s="22"/>
      <c r="Q49" s="22"/>
      <c r="R49" s="22"/>
      <c r="S49" s="22"/>
      <c r="T49" s="22"/>
      <c r="U49" s="22"/>
      <c r="V49" s="22"/>
      <c r="W49" s="22">
        <v>22298111</v>
      </c>
      <c r="X49" s="22">
        <v>25500000</v>
      </c>
      <c r="Y49" s="22">
        <v>-3201889</v>
      </c>
      <c r="Z49" s="23">
        <v>-12.556427450980392</v>
      </c>
      <c r="AA49" s="20">
        <v>51000000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27114570</v>
      </c>
      <c r="D51" s="48">
        <f t="shared" si="3"/>
        <v>0</v>
      </c>
      <c r="E51" s="49">
        <f t="shared" si="3"/>
        <v>30510162</v>
      </c>
      <c r="F51" s="50">
        <f t="shared" si="3"/>
        <v>30510162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7480834</v>
      </c>
      <c r="L51" s="50">
        <f t="shared" si="3"/>
        <v>8743995</v>
      </c>
      <c r="M51" s="50">
        <f t="shared" si="3"/>
        <v>332050</v>
      </c>
      <c r="N51" s="50">
        <f t="shared" si="3"/>
        <v>16556879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24259530</v>
      </c>
      <c r="X51" s="50">
        <f t="shared" si="3"/>
        <v>10611735</v>
      </c>
      <c r="Y51" s="50">
        <f t="shared" si="3"/>
        <v>13647795</v>
      </c>
      <c r="Z51" s="51">
        <f>+IF(X51&lt;&gt;0,+(Y51/X51)*100,0)</f>
        <v>128.61040159785369</v>
      </c>
      <c r="AA51" s="48">
        <f>SUM(AA48:AA50)</f>
        <v>30510162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27114570</v>
      </c>
      <c r="D53" s="54">
        <f>+D51-D52</f>
        <v>0</v>
      </c>
      <c r="E53" s="55">
        <f t="shared" si="4"/>
        <v>30510162</v>
      </c>
      <c r="F53" s="56">
        <f t="shared" si="4"/>
        <v>30510162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7480834</v>
      </c>
      <c r="L53" s="56">
        <f t="shared" si="4"/>
        <v>8743995</v>
      </c>
      <c r="M53" s="56">
        <f t="shared" si="4"/>
        <v>332050</v>
      </c>
      <c r="N53" s="56">
        <f t="shared" si="4"/>
        <v>16556879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24259530</v>
      </c>
      <c r="X53" s="56">
        <f t="shared" si="4"/>
        <v>10611735</v>
      </c>
      <c r="Y53" s="56">
        <f t="shared" si="4"/>
        <v>13647795</v>
      </c>
      <c r="Z53" s="57">
        <f>+IF(X53&lt;&gt;0,+(Y53/X53)*100,0)</f>
        <v>128.61040159785369</v>
      </c>
      <c r="AA53" s="54">
        <f>+AA51-AA52</f>
        <v>30510162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27114570</v>
      </c>
      <c r="D56" s="48">
        <f>SUM(D53:D55)</f>
        <v>0</v>
      </c>
      <c r="E56" s="49">
        <f t="shared" si="5"/>
        <v>30510162</v>
      </c>
      <c r="F56" s="50">
        <f t="shared" si="5"/>
        <v>30510162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7480834</v>
      </c>
      <c r="L56" s="50">
        <f t="shared" si="5"/>
        <v>8743995</v>
      </c>
      <c r="M56" s="50">
        <f t="shared" si="5"/>
        <v>332050</v>
      </c>
      <c r="N56" s="50">
        <f t="shared" si="5"/>
        <v>16556879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24259530</v>
      </c>
      <c r="X56" s="50">
        <f t="shared" si="5"/>
        <v>10611735</v>
      </c>
      <c r="Y56" s="50">
        <f t="shared" si="5"/>
        <v>13647795</v>
      </c>
      <c r="Z56" s="51">
        <f>+IF(X56&lt;&gt;0,+(Y56/X56)*100,0)</f>
        <v>128.61040159785369</v>
      </c>
      <c r="AA56" s="48">
        <f>SUM(AA53:AA55)</f>
        <v>30510162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27114570</v>
      </c>
      <c r="D59" s="65">
        <f>SUM(D56:D58)</f>
        <v>0</v>
      </c>
      <c r="E59" s="66">
        <f t="shared" si="6"/>
        <v>30510162</v>
      </c>
      <c r="F59" s="67">
        <f t="shared" si="6"/>
        <v>30510162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7480834</v>
      </c>
      <c r="L59" s="67">
        <f t="shared" si="6"/>
        <v>8743995</v>
      </c>
      <c r="M59" s="67">
        <f t="shared" si="6"/>
        <v>332050</v>
      </c>
      <c r="N59" s="67">
        <f t="shared" si="6"/>
        <v>16556879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24259530</v>
      </c>
      <c r="X59" s="67">
        <f t="shared" si="6"/>
        <v>10611735</v>
      </c>
      <c r="Y59" s="67">
        <f t="shared" si="6"/>
        <v>13647795</v>
      </c>
      <c r="Z59" s="68">
        <f>+IF(X59&lt;&gt;0,+(Y59/X59)*100,0)</f>
        <v>128.61040159785369</v>
      </c>
      <c r="AA59" s="65">
        <f>SUM(AA56:AA58)</f>
        <v>30510162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16804919</v>
      </c>
      <c r="G7" s="22">
        <v>1162834</v>
      </c>
      <c r="H7" s="22">
        <v>1940423</v>
      </c>
      <c r="I7" s="22">
        <v>1438271</v>
      </c>
      <c r="J7" s="22">
        <v>4541528</v>
      </c>
      <c r="K7" s="22">
        <v>1774682</v>
      </c>
      <c r="L7" s="22">
        <v>1614535</v>
      </c>
      <c r="M7" s="22">
        <v>1697775</v>
      </c>
      <c r="N7" s="22">
        <v>5086992</v>
      </c>
      <c r="O7" s="22"/>
      <c r="P7" s="22"/>
      <c r="Q7" s="22"/>
      <c r="R7" s="22"/>
      <c r="S7" s="22"/>
      <c r="T7" s="22"/>
      <c r="U7" s="22"/>
      <c r="V7" s="22"/>
      <c r="W7" s="22">
        <v>9628520</v>
      </c>
      <c r="X7" s="22">
        <v>8402460</v>
      </c>
      <c r="Y7" s="22">
        <v>1226060</v>
      </c>
      <c r="Z7" s="23">
        <v>14.59167910350064</v>
      </c>
      <c r="AA7" s="20">
        <v>16804919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1158783</v>
      </c>
      <c r="G13" s="22">
        <v>144199</v>
      </c>
      <c r="H13" s="22">
        <v>-55</v>
      </c>
      <c r="I13" s="22">
        <v>164012</v>
      </c>
      <c r="J13" s="22">
        <v>308156</v>
      </c>
      <c r="K13" s="22">
        <v>171831</v>
      </c>
      <c r="L13" s="22">
        <v>182561</v>
      </c>
      <c r="M13" s="22">
        <v>191428</v>
      </c>
      <c r="N13" s="22">
        <v>545820</v>
      </c>
      <c r="O13" s="22"/>
      <c r="P13" s="22"/>
      <c r="Q13" s="22"/>
      <c r="R13" s="22"/>
      <c r="S13" s="22"/>
      <c r="T13" s="22"/>
      <c r="U13" s="22"/>
      <c r="V13" s="22"/>
      <c r="W13" s="22">
        <v>853976</v>
      </c>
      <c r="X13" s="22">
        <v>579390</v>
      </c>
      <c r="Y13" s="22">
        <v>274586</v>
      </c>
      <c r="Z13" s="23">
        <v>47.392257374134864</v>
      </c>
      <c r="AA13" s="20">
        <v>1158783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7114824</v>
      </c>
      <c r="Y25" s="22">
        <v>-7114824</v>
      </c>
      <c r="Z25" s="23">
        <v>-100</v>
      </c>
      <c r="AA25" s="20">
        <v>14229649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32193351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1946513</v>
      </c>
      <c r="L32" s="31">
        <f t="shared" si="0"/>
        <v>1797096</v>
      </c>
      <c r="M32" s="31">
        <f t="shared" si="0"/>
        <v>1889203</v>
      </c>
      <c r="N32" s="31">
        <f t="shared" si="0"/>
        <v>5632812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10482496</v>
      </c>
      <c r="X32" s="31">
        <f t="shared" si="0"/>
        <v>16096674</v>
      </c>
      <c r="Y32" s="31">
        <f t="shared" si="0"/>
        <v>-5614178</v>
      </c>
      <c r="Z32" s="32">
        <f>+IF(X32&lt;&gt;0,+(Y32/X32)*100,0)</f>
        <v>-34.87787601339258</v>
      </c>
      <c r="AA32" s="29">
        <f>SUM(AA6:AA31)</f>
        <v>32193351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9508761</v>
      </c>
      <c r="G34" s="22">
        <v>679723</v>
      </c>
      <c r="H34" s="22">
        <v>690989</v>
      </c>
      <c r="I34" s="22">
        <v>841176</v>
      </c>
      <c r="J34" s="22">
        <v>2211888</v>
      </c>
      <c r="K34" s="22">
        <v>791103</v>
      </c>
      <c r="L34" s="22">
        <v>1155326</v>
      </c>
      <c r="M34" s="22">
        <v>680718</v>
      </c>
      <c r="N34" s="22">
        <v>2627147</v>
      </c>
      <c r="O34" s="22"/>
      <c r="P34" s="22"/>
      <c r="Q34" s="22"/>
      <c r="R34" s="22"/>
      <c r="S34" s="22"/>
      <c r="T34" s="22"/>
      <c r="U34" s="22"/>
      <c r="V34" s="22"/>
      <c r="W34" s="22">
        <v>4839035</v>
      </c>
      <c r="X34" s="22">
        <v>4754334</v>
      </c>
      <c r="Y34" s="22">
        <v>84701</v>
      </c>
      <c r="Z34" s="23">
        <v>1.7815534205211498</v>
      </c>
      <c r="AA34" s="20">
        <v>9508761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3315500</v>
      </c>
      <c r="G37" s="22"/>
      <c r="H37" s="22"/>
      <c r="I37" s="22">
        <v>123804</v>
      </c>
      <c r="J37" s="22">
        <v>123804</v>
      </c>
      <c r="K37" s="22">
        <v>277606</v>
      </c>
      <c r="L37" s="22">
        <v>189815</v>
      </c>
      <c r="M37" s="22">
        <v>5138</v>
      </c>
      <c r="N37" s="22">
        <v>472559</v>
      </c>
      <c r="O37" s="22"/>
      <c r="P37" s="22"/>
      <c r="Q37" s="22"/>
      <c r="R37" s="22"/>
      <c r="S37" s="22"/>
      <c r="T37" s="22"/>
      <c r="U37" s="22"/>
      <c r="V37" s="22"/>
      <c r="W37" s="22">
        <v>596363</v>
      </c>
      <c r="X37" s="22">
        <v>1657740</v>
      </c>
      <c r="Y37" s="22">
        <v>-1061377</v>
      </c>
      <c r="Z37" s="23">
        <v>-64.025540796506093</v>
      </c>
      <c r="AA37" s="20">
        <v>3315500</v>
      </c>
    </row>
    <row r="38" spans="1:27" ht="13.5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1706571</v>
      </c>
      <c r="X38" s="22">
        <v>3413136</v>
      </c>
      <c r="Y38" s="22">
        <v>-1706565</v>
      </c>
      <c r="Z38" s="23">
        <v>-49.999912104293529</v>
      </c>
      <c r="AA38" s="20">
        <v>6826283</v>
      </c>
    </row>
    <row r="39" spans="1:27" ht="13.5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1792403</v>
      </c>
      <c r="X39" s="22">
        <v>3584802</v>
      </c>
      <c r="Y39" s="22">
        <v>-1792399</v>
      </c>
      <c r="Z39" s="23">
        <v>-49.999944208913071</v>
      </c>
      <c r="AA39" s="20">
        <v>7169612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272400</v>
      </c>
      <c r="G41" s="22"/>
      <c r="H41" s="22">
        <v>112781</v>
      </c>
      <c r="I41" s="22">
        <v>389980</v>
      </c>
      <c r="J41" s="22">
        <v>502761</v>
      </c>
      <c r="K41" s="22">
        <v>28297</v>
      </c>
      <c r="L41" s="22">
        <v>14450</v>
      </c>
      <c r="M41" s="22"/>
      <c r="N41" s="22">
        <v>42747</v>
      </c>
      <c r="O41" s="22"/>
      <c r="P41" s="22"/>
      <c r="Q41" s="22"/>
      <c r="R41" s="22"/>
      <c r="S41" s="22"/>
      <c r="T41" s="22"/>
      <c r="U41" s="22"/>
      <c r="V41" s="22"/>
      <c r="W41" s="22">
        <v>545508</v>
      </c>
      <c r="X41" s="22">
        <v>136194</v>
      </c>
      <c r="Y41" s="22">
        <v>409314</v>
      </c>
      <c r="Z41" s="23">
        <v>300.53746861095203</v>
      </c>
      <c r="AA41" s="20">
        <v>272400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1590533</v>
      </c>
      <c r="G44" s="22">
        <v>265256</v>
      </c>
      <c r="H44" s="22">
        <v>327769</v>
      </c>
      <c r="I44" s="22">
        <v>143407</v>
      </c>
      <c r="J44" s="22">
        <v>736432</v>
      </c>
      <c r="K44" s="22">
        <v>163226</v>
      </c>
      <c r="L44" s="22">
        <v>157767</v>
      </c>
      <c r="M44" s="22">
        <v>159408</v>
      </c>
      <c r="N44" s="22">
        <v>480401</v>
      </c>
      <c r="O44" s="22"/>
      <c r="P44" s="22"/>
      <c r="Q44" s="22"/>
      <c r="R44" s="22"/>
      <c r="S44" s="22"/>
      <c r="T44" s="22"/>
      <c r="U44" s="22"/>
      <c r="V44" s="22"/>
      <c r="W44" s="22">
        <v>1216833</v>
      </c>
      <c r="X44" s="22">
        <v>795228</v>
      </c>
      <c r="Y44" s="22">
        <v>421605</v>
      </c>
      <c r="Z44" s="23">
        <v>53.016870633327798</v>
      </c>
      <c r="AA44" s="20">
        <v>1590533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28683089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1260232</v>
      </c>
      <c r="L47" s="31">
        <f t="shared" si="1"/>
        <v>1517358</v>
      </c>
      <c r="M47" s="31">
        <f t="shared" si="1"/>
        <v>845264</v>
      </c>
      <c r="N47" s="31">
        <f t="shared" si="1"/>
        <v>3622854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10696713</v>
      </c>
      <c r="X47" s="31">
        <f t="shared" si="1"/>
        <v>14341434</v>
      </c>
      <c r="Y47" s="31">
        <f t="shared" si="1"/>
        <v>-3644721</v>
      </c>
      <c r="Z47" s="32">
        <f>+IF(X47&lt;&gt;0,+(Y47/X47)*100,0)</f>
        <v>-25.413923042842157</v>
      </c>
      <c r="AA47" s="29">
        <f>SUM(AA34:AA46)</f>
        <v>28683089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3510262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686281</v>
      </c>
      <c r="L48" s="41">
        <f t="shared" si="2"/>
        <v>279738</v>
      </c>
      <c r="M48" s="41">
        <f t="shared" si="2"/>
        <v>1043939</v>
      </c>
      <c r="N48" s="41">
        <f t="shared" si="2"/>
        <v>2009958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-214217</v>
      </c>
      <c r="X48" s="41">
        <f t="shared" si="2"/>
        <v>1755240</v>
      </c>
      <c r="Y48" s="41">
        <f t="shared" si="2"/>
        <v>-1969457</v>
      </c>
      <c r="Z48" s="42">
        <f>+IF(X48&lt;&gt;0,+(Y48/X48)*100,0)</f>
        <v>-112.20442788450582</v>
      </c>
      <c r="AA48" s="39">
        <f>+AA32-AA47</f>
        <v>3510262</v>
      </c>
    </row>
    <row r="49" spans="1:27" ht="25.5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2960172</v>
      </c>
      <c r="X49" s="22">
        <v>4999998</v>
      </c>
      <c r="Y49" s="22">
        <v>-2039826</v>
      </c>
      <c r="Z49" s="23">
        <v>-40.796536318614528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13510262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686281</v>
      </c>
      <c r="L51" s="50">
        <f t="shared" si="3"/>
        <v>279738</v>
      </c>
      <c r="M51" s="50">
        <f t="shared" si="3"/>
        <v>1043939</v>
      </c>
      <c r="N51" s="50">
        <f t="shared" si="3"/>
        <v>2009958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2745955</v>
      </c>
      <c r="X51" s="50">
        <f t="shared" si="3"/>
        <v>6755238</v>
      </c>
      <c r="Y51" s="50">
        <f t="shared" si="3"/>
        <v>-4009283</v>
      </c>
      <c r="Z51" s="51">
        <f>+IF(X51&lt;&gt;0,+(Y51/X51)*100,0)</f>
        <v>-59.350729019466073</v>
      </c>
      <c r="AA51" s="48">
        <f>SUM(AA48:AA50)</f>
        <v>13510262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13510262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686281</v>
      </c>
      <c r="L53" s="56">
        <f t="shared" si="4"/>
        <v>279738</v>
      </c>
      <c r="M53" s="56">
        <f t="shared" si="4"/>
        <v>1043939</v>
      </c>
      <c r="N53" s="56">
        <f t="shared" si="4"/>
        <v>2009958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2745955</v>
      </c>
      <c r="X53" s="56">
        <f t="shared" si="4"/>
        <v>6755238</v>
      </c>
      <c r="Y53" s="56">
        <f t="shared" si="4"/>
        <v>-4009283</v>
      </c>
      <c r="Z53" s="57">
        <f>+IF(X53&lt;&gt;0,+(Y53/X53)*100,0)</f>
        <v>-59.350729019466073</v>
      </c>
      <c r="AA53" s="54">
        <f>+AA51-AA52</f>
        <v>13510262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13510262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686281</v>
      </c>
      <c r="L56" s="50">
        <f t="shared" si="5"/>
        <v>279738</v>
      </c>
      <c r="M56" s="50">
        <f t="shared" si="5"/>
        <v>1043939</v>
      </c>
      <c r="N56" s="50">
        <f t="shared" si="5"/>
        <v>2009958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2745955</v>
      </c>
      <c r="X56" s="50">
        <f t="shared" si="5"/>
        <v>6755238</v>
      </c>
      <c r="Y56" s="50">
        <f t="shared" si="5"/>
        <v>-4009283</v>
      </c>
      <c r="Z56" s="51">
        <f>+IF(X56&lt;&gt;0,+(Y56/X56)*100,0)</f>
        <v>-59.350729019466073</v>
      </c>
      <c r="AA56" s="48">
        <f>SUM(AA53:AA55)</f>
        <v>13510262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13510262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686281</v>
      </c>
      <c r="L59" s="67">
        <f t="shared" si="6"/>
        <v>279738</v>
      </c>
      <c r="M59" s="67">
        <f t="shared" si="6"/>
        <v>1043939</v>
      </c>
      <c r="N59" s="67">
        <f t="shared" si="6"/>
        <v>2009958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2745955</v>
      </c>
      <c r="X59" s="67">
        <f t="shared" si="6"/>
        <v>6755238</v>
      </c>
      <c r="Y59" s="67">
        <f t="shared" si="6"/>
        <v>-4009283</v>
      </c>
      <c r="Z59" s="68">
        <f>+IF(X59&lt;&gt;0,+(Y59/X59)*100,0)</f>
        <v>-59.350729019466073</v>
      </c>
      <c r="AA59" s="65">
        <f>SUM(AA56:AA58)</f>
        <v>13510262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/>
      <c r="P6" s="22"/>
      <c r="Q6" s="22"/>
      <c r="R6" s="22"/>
      <c r="S6" s="22"/>
      <c r="T6" s="22"/>
      <c r="U6" s="22"/>
      <c r="V6" s="22"/>
      <c r="W6" s="22">
        <v>88703</v>
      </c>
      <c r="X6" s="22"/>
      <c r="Y6" s="22">
        <v>88703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138402968</v>
      </c>
      <c r="D7" s="20"/>
      <c r="E7" s="21">
        <v>175294672</v>
      </c>
      <c r="F7" s="22">
        <v>175294672</v>
      </c>
      <c r="G7" s="22">
        <v>20995569</v>
      </c>
      <c r="H7" s="22"/>
      <c r="I7" s="22"/>
      <c r="J7" s="22">
        <v>20995569</v>
      </c>
      <c r="K7" s="22">
        <v>12631064</v>
      </c>
      <c r="L7" s="22">
        <v>12841322</v>
      </c>
      <c r="M7" s="22">
        <v>14403898</v>
      </c>
      <c r="N7" s="22">
        <v>39876284</v>
      </c>
      <c r="O7" s="22"/>
      <c r="P7" s="22"/>
      <c r="Q7" s="22"/>
      <c r="R7" s="22"/>
      <c r="S7" s="22"/>
      <c r="T7" s="22"/>
      <c r="U7" s="22"/>
      <c r="V7" s="22"/>
      <c r="W7" s="22">
        <v>60871853</v>
      </c>
      <c r="X7" s="22">
        <v>87647334</v>
      </c>
      <c r="Y7" s="22">
        <v>-26775481</v>
      </c>
      <c r="Z7" s="23">
        <v>-30.549110598161487</v>
      </c>
      <c r="AA7" s="20">
        <v>175294672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28216125</v>
      </c>
      <c r="D13" s="20"/>
      <c r="E13" s="21">
        <v>14580996</v>
      </c>
      <c r="F13" s="22">
        <v>14580996</v>
      </c>
      <c r="G13" s="22">
        <v>3001704</v>
      </c>
      <c r="H13" s="22"/>
      <c r="I13" s="22"/>
      <c r="J13" s="22">
        <v>3001704</v>
      </c>
      <c r="K13" s="22">
        <v>3302295</v>
      </c>
      <c r="L13" s="22">
        <v>3392367</v>
      </c>
      <c r="M13" s="22">
        <v>3501500</v>
      </c>
      <c r="N13" s="22">
        <v>10196162</v>
      </c>
      <c r="O13" s="22"/>
      <c r="P13" s="22"/>
      <c r="Q13" s="22"/>
      <c r="R13" s="22"/>
      <c r="S13" s="22"/>
      <c r="T13" s="22"/>
      <c r="U13" s="22"/>
      <c r="V13" s="22"/>
      <c r="W13" s="22">
        <v>13197866</v>
      </c>
      <c r="X13" s="22">
        <v>7290498</v>
      </c>
      <c r="Y13" s="22">
        <v>5907368</v>
      </c>
      <c r="Z13" s="23">
        <v>81.028319327431404</v>
      </c>
      <c r="AA13" s="20">
        <v>14580996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9561</v>
      </c>
      <c r="D19" s="20"/>
      <c r="E19" s="21"/>
      <c r="F19" s="22"/>
      <c r="G19" s="22">
        <v>704</v>
      </c>
      <c r="H19" s="22"/>
      <c r="I19" s="22"/>
      <c r="J19" s="22">
        <v>704</v>
      </c>
      <c r="K19" s="22"/>
      <c r="L19" s="22">
        <v>974</v>
      </c>
      <c r="M19" s="22">
        <v>974</v>
      </c>
      <c r="N19" s="22">
        <v>1948</v>
      </c>
      <c r="O19" s="22"/>
      <c r="P19" s="22"/>
      <c r="Q19" s="22"/>
      <c r="R19" s="22"/>
      <c r="S19" s="22"/>
      <c r="T19" s="22"/>
      <c r="U19" s="22"/>
      <c r="V19" s="22"/>
      <c r="W19" s="22">
        <v>2652</v>
      </c>
      <c r="X19" s="22"/>
      <c r="Y19" s="22">
        <v>2652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27268002</v>
      </c>
      <c r="D25" s="20"/>
      <c r="E25" s="21"/>
      <c r="F25" s="22"/>
      <c r="G25" s="22">
        <v>12195660</v>
      </c>
      <c r="H25" s="22"/>
      <c r="I25" s="22"/>
      <c r="J25" s="22">
        <v>12195660</v>
      </c>
      <c r="K25" s="22"/>
      <c r="L25" s="22"/>
      <c r="M25" s="22">
        <v>4184002</v>
      </c>
      <c r="N25" s="22">
        <v>4184002</v>
      </c>
      <c r="O25" s="22"/>
      <c r="P25" s="22"/>
      <c r="Q25" s="22"/>
      <c r="R25" s="22"/>
      <c r="S25" s="22"/>
      <c r="T25" s="22"/>
      <c r="U25" s="22"/>
      <c r="V25" s="22"/>
      <c r="W25" s="22">
        <v>16379662</v>
      </c>
      <c r="X25" s="22"/>
      <c r="Y25" s="22">
        <v>16379662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194174300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189875668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15954375</v>
      </c>
      <c r="L32" s="31">
        <f t="shared" si="0"/>
        <v>16289316</v>
      </c>
      <c r="M32" s="31">
        <f t="shared" si="0"/>
        <v>22097848</v>
      </c>
      <c r="N32" s="31">
        <f t="shared" si="0"/>
        <v>54341539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90540736</v>
      </c>
      <c r="X32" s="31">
        <f t="shared" si="0"/>
        <v>94937832</v>
      </c>
      <c r="Y32" s="31">
        <f t="shared" si="0"/>
        <v>-4397096</v>
      </c>
      <c r="Z32" s="32">
        <f>+IF(X32&lt;&gt;0,+(Y32/X32)*100,0)</f>
        <v>-4.6315529935421313</v>
      </c>
      <c r="AA32" s="29">
        <f>SUM(AA6:AA31)</f>
        <v>189875668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13557274</v>
      </c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>
        <v>2001161</v>
      </c>
      <c r="L34" s="22">
        <v>3037261</v>
      </c>
      <c r="M34" s="22">
        <v>2213978</v>
      </c>
      <c r="N34" s="22">
        <v>7252400</v>
      </c>
      <c r="O34" s="22"/>
      <c r="P34" s="22"/>
      <c r="Q34" s="22"/>
      <c r="R34" s="22"/>
      <c r="S34" s="22"/>
      <c r="T34" s="22"/>
      <c r="U34" s="22"/>
      <c r="V34" s="22"/>
      <c r="W34" s="22">
        <v>9274069</v>
      </c>
      <c r="X34" s="22">
        <v>17107566</v>
      </c>
      <c r="Y34" s="22">
        <v>-7833497</v>
      </c>
      <c r="Z34" s="23">
        <v>-45.789664058580861</v>
      </c>
      <c r="AA34" s="20">
        <v>34215123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23591513</v>
      </c>
      <c r="D37" s="20"/>
      <c r="E37" s="21">
        <v>9762484</v>
      </c>
      <c r="F37" s="22">
        <v>9762484</v>
      </c>
      <c r="G37" s="22"/>
      <c r="H37" s="22"/>
      <c r="I37" s="22"/>
      <c r="J37" s="22"/>
      <c r="K37" s="22">
        <v>627602</v>
      </c>
      <c r="L37" s="22">
        <v>498025</v>
      </c>
      <c r="M37" s="22">
        <v>56411</v>
      </c>
      <c r="N37" s="22">
        <v>1182038</v>
      </c>
      <c r="O37" s="22"/>
      <c r="P37" s="22"/>
      <c r="Q37" s="22"/>
      <c r="R37" s="22"/>
      <c r="S37" s="22"/>
      <c r="T37" s="22"/>
      <c r="U37" s="22"/>
      <c r="V37" s="22"/>
      <c r="W37" s="22">
        <v>1182038</v>
      </c>
      <c r="X37" s="22">
        <v>4881246</v>
      </c>
      <c r="Y37" s="22">
        <v>-3699208</v>
      </c>
      <c r="Z37" s="23">
        <v>-75.7840928320351</v>
      </c>
      <c r="AA37" s="20">
        <v>9762484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4770000</v>
      </c>
      <c r="Y39" s="22">
        <v>-4770000</v>
      </c>
      <c r="Z39" s="23">
        <v>-100</v>
      </c>
      <c r="AA39" s="20">
        <v>9540004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358095</v>
      </c>
      <c r="D41" s="20"/>
      <c r="E41" s="21">
        <v>40338</v>
      </c>
      <c r="F41" s="22">
        <v>40338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20172</v>
      </c>
      <c r="Y41" s="22">
        <v>-20172</v>
      </c>
      <c r="Z41" s="23">
        <v>-100</v>
      </c>
      <c r="AA41" s="20">
        <v>40338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>
        <v>12084000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6042000</v>
      </c>
      <c r="Y43" s="22">
        <v>-6042000</v>
      </c>
      <c r="Z43" s="23">
        <v>-100</v>
      </c>
      <c r="AA43" s="20">
        <v>12084000</v>
      </c>
    </row>
    <row r="44" spans="1:27" ht="13.5" x14ac:dyDescent="0.25">
      <c r="A44" s="19" t="s">
        <v>69</v>
      </c>
      <c r="B44" s="15" t="s">
        <v>32</v>
      </c>
      <c r="C44" s="20">
        <v>573645</v>
      </c>
      <c r="D44" s="20"/>
      <c r="E44" s="21">
        <v>173059</v>
      </c>
      <c r="F44" s="22">
        <v>173059</v>
      </c>
      <c r="G44" s="22">
        <v>16456</v>
      </c>
      <c r="H44" s="22"/>
      <c r="I44" s="22"/>
      <c r="J44" s="22">
        <v>16456</v>
      </c>
      <c r="K44" s="22">
        <v>66760</v>
      </c>
      <c r="L44" s="22">
        <v>145742</v>
      </c>
      <c r="M44" s="22">
        <v>74629</v>
      </c>
      <c r="N44" s="22">
        <v>287131</v>
      </c>
      <c r="O44" s="22"/>
      <c r="P44" s="22"/>
      <c r="Q44" s="22"/>
      <c r="R44" s="22"/>
      <c r="S44" s="22"/>
      <c r="T44" s="22"/>
      <c r="U44" s="22"/>
      <c r="V44" s="22"/>
      <c r="W44" s="22">
        <v>303587</v>
      </c>
      <c r="X44" s="22">
        <v>86532</v>
      </c>
      <c r="Y44" s="22">
        <v>217055</v>
      </c>
      <c r="Z44" s="23">
        <v>250.83784033652293</v>
      </c>
      <c r="AA44" s="20">
        <v>173059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38080527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65815008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2695523</v>
      </c>
      <c r="L47" s="31">
        <f t="shared" si="1"/>
        <v>3681028</v>
      </c>
      <c r="M47" s="31">
        <f t="shared" si="1"/>
        <v>2345018</v>
      </c>
      <c r="N47" s="31">
        <f t="shared" si="1"/>
        <v>8721569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10759694</v>
      </c>
      <c r="X47" s="31">
        <f t="shared" si="1"/>
        <v>32907516</v>
      </c>
      <c r="Y47" s="31">
        <f t="shared" si="1"/>
        <v>-22147822</v>
      </c>
      <c r="Z47" s="32">
        <f>+IF(X47&lt;&gt;0,+(Y47/X47)*100,0)</f>
        <v>-67.303232489501781</v>
      </c>
      <c r="AA47" s="29">
        <f>SUM(AA34:AA46)</f>
        <v>65815008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156093773</v>
      </c>
      <c r="D48" s="39">
        <f t="shared" si="2"/>
        <v>0</v>
      </c>
      <c r="E48" s="40">
        <f t="shared" si="2"/>
        <v>124060660</v>
      </c>
      <c r="F48" s="41">
        <f t="shared" si="2"/>
        <v>124060660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13258852</v>
      </c>
      <c r="L48" s="41">
        <f t="shared" si="2"/>
        <v>12608288</v>
      </c>
      <c r="M48" s="41">
        <f t="shared" si="2"/>
        <v>19752830</v>
      </c>
      <c r="N48" s="41">
        <f t="shared" si="2"/>
        <v>45619970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79781042</v>
      </c>
      <c r="X48" s="41">
        <f t="shared" si="2"/>
        <v>62030316</v>
      </c>
      <c r="Y48" s="41">
        <f t="shared" si="2"/>
        <v>17750726</v>
      </c>
      <c r="Z48" s="42">
        <f>+IF(X48&lt;&gt;0,+(Y48/X48)*100,0)</f>
        <v>28.616210821818157</v>
      </c>
      <c r="AA48" s="39">
        <f>+AA32-AA47</f>
        <v>124060660</v>
      </c>
    </row>
    <row r="49" spans="1:27" ht="25.5" x14ac:dyDescent="0.25">
      <c r="A49" s="43" t="s">
        <v>74</v>
      </c>
      <c r="B49" s="15" t="s">
        <v>32</v>
      </c>
      <c r="C49" s="20">
        <v>17372586</v>
      </c>
      <c r="D49" s="20"/>
      <c r="E49" s="21">
        <v>67378000</v>
      </c>
      <c r="F49" s="22">
        <v>67378000</v>
      </c>
      <c r="G49" s="22"/>
      <c r="H49" s="22"/>
      <c r="I49" s="22"/>
      <c r="J49" s="22"/>
      <c r="K49" s="22">
        <v>3734344</v>
      </c>
      <c r="L49" s="22">
        <v>916509</v>
      </c>
      <c r="M49" s="22">
        <v>8507296</v>
      </c>
      <c r="N49" s="22">
        <v>13158149</v>
      </c>
      <c r="O49" s="22"/>
      <c r="P49" s="22"/>
      <c r="Q49" s="22"/>
      <c r="R49" s="22"/>
      <c r="S49" s="22"/>
      <c r="T49" s="22"/>
      <c r="U49" s="22"/>
      <c r="V49" s="22"/>
      <c r="W49" s="22">
        <v>13158149</v>
      </c>
      <c r="X49" s="22">
        <v>33688998</v>
      </c>
      <c r="Y49" s="22">
        <v>-20530849</v>
      </c>
      <c r="Z49" s="23">
        <v>-60.942296354435953</v>
      </c>
      <c r="AA49" s="20">
        <v>67378000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173466359</v>
      </c>
      <c r="D51" s="48">
        <f t="shared" si="3"/>
        <v>0</v>
      </c>
      <c r="E51" s="49">
        <f t="shared" si="3"/>
        <v>191438660</v>
      </c>
      <c r="F51" s="50">
        <f t="shared" si="3"/>
        <v>191438660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16993196</v>
      </c>
      <c r="L51" s="50">
        <f t="shared" si="3"/>
        <v>13524797</v>
      </c>
      <c r="M51" s="50">
        <f t="shared" si="3"/>
        <v>28260126</v>
      </c>
      <c r="N51" s="50">
        <f t="shared" si="3"/>
        <v>58778119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92939191</v>
      </c>
      <c r="X51" s="50">
        <f t="shared" si="3"/>
        <v>95719314</v>
      </c>
      <c r="Y51" s="50">
        <f t="shared" si="3"/>
        <v>-2780123</v>
      </c>
      <c r="Z51" s="51">
        <f>+IF(X51&lt;&gt;0,+(Y51/X51)*100,0)</f>
        <v>-2.9044535358872294</v>
      </c>
      <c r="AA51" s="48">
        <f>SUM(AA48:AA50)</f>
        <v>191438660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173466359</v>
      </c>
      <c r="D53" s="54">
        <f>+D51-D52</f>
        <v>0</v>
      </c>
      <c r="E53" s="55">
        <f t="shared" si="4"/>
        <v>191438660</v>
      </c>
      <c r="F53" s="56">
        <f t="shared" si="4"/>
        <v>191438660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16993196</v>
      </c>
      <c r="L53" s="56">
        <f t="shared" si="4"/>
        <v>13524797</v>
      </c>
      <c r="M53" s="56">
        <f t="shared" si="4"/>
        <v>28260126</v>
      </c>
      <c r="N53" s="56">
        <f t="shared" si="4"/>
        <v>58778119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92939191</v>
      </c>
      <c r="X53" s="56">
        <f t="shared" si="4"/>
        <v>95719314</v>
      </c>
      <c r="Y53" s="56">
        <f t="shared" si="4"/>
        <v>-2780123</v>
      </c>
      <c r="Z53" s="57">
        <f>+IF(X53&lt;&gt;0,+(Y53/X53)*100,0)</f>
        <v>-2.9044535358872294</v>
      </c>
      <c r="AA53" s="54">
        <f>+AA51-AA52</f>
        <v>191438660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173466359</v>
      </c>
      <c r="D56" s="48">
        <f>SUM(D53:D55)</f>
        <v>0</v>
      </c>
      <c r="E56" s="49">
        <f t="shared" si="5"/>
        <v>191438660</v>
      </c>
      <c r="F56" s="50">
        <f t="shared" si="5"/>
        <v>191438660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16993196</v>
      </c>
      <c r="L56" s="50">
        <f t="shared" si="5"/>
        <v>13524797</v>
      </c>
      <c r="M56" s="50">
        <f t="shared" si="5"/>
        <v>28260126</v>
      </c>
      <c r="N56" s="50">
        <f t="shared" si="5"/>
        <v>58778119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92939191</v>
      </c>
      <c r="X56" s="50">
        <f t="shared" si="5"/>
        <v>95719314</v>
      </c>
      <c r="Y56" s="50">
        <f t="shared" si="5"/>
        <v>-2780123</v>
      </c>
      <c r="Z56" s="51">
        <f>+IF(X56&lt;&gt;0,+(Y56/X56)*100,0)</f>
        <v>-2.9044535358872294</v>
      </c>
      <c r="AA56" s="48">
        <f>SUM(AA53:AA55)</f>
        <v>191438660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173466359</v>
      </c>
      <c r="D59" s="65">
        <f>SUM(D56:D58)</f>
        <v>0</v>
      </c>
      <c r="E59" s="66">
        <f t="shared" si="6"/>
        <v>191438660</v>
      </c>
      <c r="F59" s="67">
        <f t="shared" si="6"/>
        <v>191438660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16993196</v>
      </c>
      <c r="L59" s="67">
        <f t="shared" si="6"/>
        <v>13524797</v>
      </c>
      <c r="M59" s="67">
        <f t="shared" si="6"/>
        <v>28260126</v>
      </c>
      <c r="N59" s="67">
        <f t="shared" si="6"/>
        <v>58778119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92939191</v>
      </c>
      <c r="X59" s="67">
        <f t="shared" si="6"/>
        <v>95719314</v>
      </c>
      <c r="Y59" s="67">
        <f t="shared" si="6"/>
        <v>-2780123</v>
      </c>
      <c r="Z59" s="68">
        <f>+IF(X59&lt;&gt;0,+(Y59/X59)*100,0)</f>
        <v>-2.9044535358872294</v>
      </c>
      <c r="AA59" s="65">
        <f>SUM(AA56:AA58)</f>
        <v>191438660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66182315</v>
      </c>
      <c r="G7" s="22">
        <v>5801991</v>
      </c>
      <c r="H7" s="22">
        <v>5144876</v>
      </c>
      <c r="I7" s="22">
        <v>3637890</v>
      </c>
      <c r="J7" s="22">
        <v>14584757</v>
      </c>
      <c r="K7" s="22">
        <v>6296733</v>
      </c>
      <c r="L7" s="22">
        <v>14118626</v>
      </c>
      <c r="M7" s="22">
        <v>-4101535</v>
      </c>
      <c r="N7" s="22">
        <v>16313824</v>
      </c>
      <c r="O7" s="22"/>
      <c r="P7" s="22"/>
      <c r="Q7" s="22"/>
      <c r="R7" s="22"/>
      <c r="S7" s="22"/>
      <c r="T7" s="22"/>
      <c r="U7" s="22"/>
      <c r="V7" s="22"/>
      <c r="W7" s="22">
        <v>30898581</v>
      </c>
      <c r="X7" s="22">
        <v>33091158</v>
      </c>
      <c r="Y7" s="22">
        <v>-2192577</v>
      </c>
      <c r="Z7" s="23">
        <v>-6.6258696658485023</v>
      </c>
      <c r="AA7" s="20">
        <v>66182315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>
        <v>227942</v>
      </c>
      <c r="L13" s="22">
        <v>231936</v>
      </c>
      <c r="M13" s="22">
        <v>243660</v>
      </c>
      <c r="N13" s="22">
        <v>703538</v>
      </c>
      <c r="O13" s="22"/>
      <c r="P13" s="22"/>
      <c r="Q13" s="22"/>
      <c r="R13" s="22"/>
      <c r="S13" s="22"/>
      <c r="T13" s="22"/>
      <c r="U13" s="22"/>
      <c r="V13" s="22"/>
      <c r="W13" s="22">
        <v>1371898</v>
      </c>
      <c r="X13" s="22">
        <v>1157394</v>
      </c>
      <c r="Y13" s="22">
        <v>214504</v>
      </c>
      <c r="Z13" s="23">
        <v>18.533360290445604</v>
      </c>
      <c r="AA13" s="20">
        <v>2314783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>
        <v>265226</v>
      </c>
      <c r="M19" s="22"/>
      <c r="N19" s="22">
        <v>265226</v>
      </c>
      <c r="O19" s="22"/>
      <c r="P19" s="22"/>
      <c r="Q19" s="22"/>
      <c r="R19" s="22"/>
      <c r="S19" s="22"/>
      <c r="T19" s="22"/>
      <c r="U19" s="22"/>
      <c r="V19" s="22"/>
      <c r="W19" s="22">
        <v>270096</v>
      </c>
      <c r="X19" s="22"/>
      <c r="Y19" s="22">
        <v>270096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>
        <v>1197457</v>
      </c>
      <c r="L25" s="22"/>
      <c r="M25" s="22">
        <v>13176665</v>
      </c>
      <c r="N25" s="22">
        <v>14374122</v>
      </c>
      <c r="O25" s="22"/>
      <c r="P25" s="22"/>
      <c r="Q25" s="22"/>
      <c r="R25" s="22"/>
      <c r="S25" s="22"/>
      <c r="T25" s="22"/>
      <c r="U25" s="22"/>
      <c r="V25" s="22"/>
      <c r="W25" s="22">
        <v>29654811</v>
      </c>
      <c r="X25" s="22">
        <v>30095822</v>
      </c>
      <c r="Y25" s="22">
        <v>-441011</v>
      </c>
      <c r="Z25" s="23">
        <v>-1.465356221205721</v>
      </c>
      <c r="AA25" s="20">
        <v>38741095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107238193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7722132</v>
      </c>
      <c r="L32" s="31">
        <f t="shared" si="0"/>
        <v>14615788</v>
      </c>
      <c r="M32" s="31">
        <f t="shared" si="0"/>
        <v>9318790</v>
      </c>
      <c r="N32" s="31">
        <f t="shared" si="0"/>
        <v>31656710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62195386</v>
      </c>
      <c r="X32" s="31">
        <f t="shared" si="0"/>
        <v>64344374</v>
      </c>
      <c r="Y32" s="31">
        <f t="shared" si="0"/>
        <v>-2148988</v>
      </c>
      <c r="Z32" s="32">
        <f>+IF(X32&lt;&gt;0,+(Y32/X32)*100,0)</f>
        <v>-3.3398226859740685</v>
      </c>
      <c r="AA32" s="29">
        <f>SUM(AA6:AA31)</f>
        <v>107238193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11550283</v>
      </c>
      <c r="G34" s="22">
        <v>907158</v>
      </c>
      <c r="H34" s="22">
        <v>1046065</v>
      </c>
      <c r="I34" s="22">
        <v>1044607</v>
      </c>
      <c r="J34" s="22">
        <v>2997830</v>
      </c>
      <c r="K34" s="22">
        <v>970344</v>
      </c>
      <c r="L34" s="22">
        <v>978791</v>
      </c>
      <c r="M34" s="22">
        <v>1335251</v>
      </c>
      <c r="N34" s="22">
        <v>3284386</v>
      </c>
      <c r="O34" s="22"/>
      <c r="P34" s="22"/>
      <c r="Q34" s="22"/>
      <c r="R34" s="22"/>
      <c r="S34" s="22"/>
      <c r="T34" s="22"/>
      <c r="U34" s="22"/>
      <c r="V34" s="22"/>
      <c r="W34" s="22">
        <v>6282216</v>
      </c>
      <c r="X34" s="22">
        <v>5775144</v>
      </c>
      <c r="Y34" s="22">
        <v>507072</v>
      </c>
      <c r="Z34" s="23">
        <v>8.7802485963986356</v>
      </c>
      <c r="AA34" s="20">
        <v>11550283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19950000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>
        <v>2992613</v>
      </c>
      <c r="L37" s="22">
        <v>2165530</v>
      </c>
      <c r="M37" s="22">
        <v>-2145693</v>
      </c>
      <c r="N37" s="22">
        <v>3012450</v>
      </c>
      <c r="O37" s="22"/>
      <c r="P37" s="22"/>
      <c r="Q37" s="22"/>
      <c r="R37" s="22"/>
      <c r="S37" s="22"/>
      <c r="T37" s="22"/>
      <c r="U37" s="22"/>
      <c r="V37" s="22"/>
      <c r="W37" s="22">
        <v>10365345</v>
      </c>
      <c r="X37" s="22">
        <v>9974994</v>
      </c>
      <c r="Y37" s="22">
        <v>390351</v>
      </c>
      <c r="Z37" s="23">
        <v>3.9132955869447135</v>
      </c>
      <c r="AA37" s="20">
        <v>19950000</v>
      </c>
    </row>
    <row r="38" spans="1:27" ht="13.5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2300240</v>
      </c>
      <c r="X38" s="22">
        <v>15357084</v>
      </c>
      <c r="Y38" s="22">
        <v>-13056844</v>
      </c>
      <c r="Z38" s="23">
        <v>-85.021635617803483</v>
      </c>
      <c r="AA38" s="20">
        <v>7875428</v>
      </c>
    </row>
    <row r="39" spans="1:27" ht="13.5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14739000</v>
      </c>
      <c r="G39" s="22">
        <v>1244597</v>
      </c>
      <c r="H39" s="22">
        <v>1330890</v>
      </c>
      <c r="I39" s="22">
        <v>1246890</v>
      </c>
      <c r="J39" s="22">
        <v>3822377</v>
      </c>
      <c r="K39" s="22">
        <v>1288456</v>
      </c>
      <c r="L39" s="22">
        <v>1247455</v>
      </c>
      <c r="M39" s="22">
        <v>1288742</v>
      </c>
      <c r="N39" s="22">
        <v>3824653</v>
      </c>
      <c r="O39" s="22"/>
      <c r="P39" s="22"/>
      <c r="Q39" s="22"/>
      <c r="R39" s="22"/>
      <c r="S39" s="22"/>
      <c r="T39" s="22"/>
      <c r="U39" s="22"/>
      <c r="V39" s="22"/>
      <c r="W39" s="22">
        <v>7647030</v>
      </c>
      <c r="X39" s="22">
        <v>7369500</v>
      </c>
      <c r="Y39" s="22">
        <v>277530</v>
      </c>
      <c r="Z39" s="23">
        <v>3.7659271320985144</v>
      </c>
      <c r="AA39" s="20">
        <v>14739000</v>
      </c>
    </row>
    <row r="40" spans="1:27" ht="13.5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68744</v>
      </c>
      <c r="X40" s="22">
        <v>110158</v>
      </c>
      <c r="Y40" s="22">
        <v>-41414</v>
      </c>
      <c r="Z40" s="23">
        <v>-37.595090687920987</v>
      </c>
      <c r="AA40" s="20">
        <v>195545</v>
      </c>
    </row>
    <row r="41" spans="1:27" ht="13.5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19837680</v>
      </c>
      <c r="G41" s="22">
        <v>109644</v>
      </c>
      <c r="H41" s="22">
        <v>367395</v>
      </c>
      <c r="I41" s="22">
        <v>467211</v>
      </c>
      <c r="J41" s="22">
        <v>944250</v>
      </c>
      <c r="K41" s="22">
        <v>362606</v>
      </c>
      <c r="L41" s="22">
        <v>366261</v>
      </c>
      <c r="M41" s="22">
        <v>5893593</v>
      </c>
      <c r="N41" s="22">
        <v>6622460</v>
      </c>
      <c r="O41" s="22"/>
      <c r="P41" s="22"/>
      <c r="Q41" s="22"/>
      <c r="R41" s="22"/>
      <c r="S41" s="22"/>
      <c r="T41" s="22"/>
      <c r="U41" s="22"/>
      <c r="V41" s="22"/>
      <c r="W41" s="22">
        <v>7566710</v>
      </c>
      <c r="X41" s="22">
        <v>9918846</v>
      </c>
      <c r="Y41" s="22">
        <v>-2352136</v>
      </c>
      <c r="Z41" s="23">
        <v>-23.713807029567754</v>
      </c>
      <c r="AA41" s="20">
        <v>19837680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11419368</v>
      </c>
      <c r="Y43" s="22">
        <v>-11419368</v>
      </c>
      <c r="Z43" s="23">
        <v>-100</v>
      </c>
      <c r="AA43" s="20">
        <v>22838740</v>
      </c>
    </row>
    <row r="44" spans="1:27" ht="13.5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4519841</v>
      </c>
      <c r="G44" s="22">
        <v>428395</v>
      </c>
      <c r="H44" s="22">
        <v>475965</v>
      </c>
      <c r="I44" s="22">
        <v>712729</v>
      </c>
      <c r="J44" s="22">
        <v>1617089</v>
      </c>
      <c r="K44" s="22">
        <v>669858</v>
      </c>
      <c r="L44" s="22">
        <v>754803</v>
      </c>
      <c r="M44" s="22">
        <v>1198135</v>
      </c>
      <c r="N44" s="22">
        <v>2622796</v>
      </c>
      <c r="O44" s="22"/>
      <c r="P44" s="22"/>
      <c r="Q44" s="22"/>
      <c r="R44" s="22"/>
      <c r="S44" s="22"/>
      <c r="T44" s="22"/>
      <c r="U44" s="22"/>
      <c r="V44" s="22"/>
      <c r="W44" s="22">
        <v>4239885</v>
      </c>
      <c r="X44" s="22">
        <v>2259924</v>
      </c>
      <c r="Y44" s="22">
        <v>1979961</v>
      </c>
      <c r="Z44" s="23">
        <v>87.611840044178479</v>
      </c>
      <c r="AA44" s="20">
        <v>4519841</v>
      </c>
    </row>
    <row r="45" spans="1:27" ht="13.5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101506517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6283877</v>
      </c>
      <c r="L47" s="31">
        <f t="shared" si="1"/>
        <v>5512840</v>
      </c>
      <c r="M47" s="31">
        <f t="shared" si="1"/>
        <v>7570028</v>
      </c>
      <c r="N47" s="31">
        <f t="shared" si="1"/>
        <v>19366745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38470170</v>
      </c>
      <c r="X47" s="31">
        <f t="shared" si="1"/>
        <v>62185018</v>
      </c>
      <c r="Y47" s="31">
        <f t="shared" si="1"/>
        <v>-23714848</v>
      </c>
      <c r="Z47" s="32">
        <f>+IF(X47&lt;&gt;0,+(Y47/X47)*100,0)</f>
        <v>-38.135951009936186</v>
      </c>
      <c r="AA47" s="29">
        <f>SUM(AA34:AA46)</f>
        <v>101506517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5731676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1438255</v>
      </c>
      <c r="L48" s="41">
        <f t="shared" si="2"/>
        <v>9102948</v>
      </c>
      <c r="M48" s="41">
        <f t="shared" si="2"/>
        <v>1748762</v>
      </c>
      <c r="N48" s="41">
        <f t="shared" si="2"/>
        <v>12289965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23725216</v>
      </c>
      <c r="X48" s="41">
        <f t="shared" si="2"/>
        <v>2159356</v>
      </c>
      <c r="Y48" s="41">
        <f t="shared" si="2"/>
        <v>21565860</v>
      </c>
      <c r="Z48" s="42">
        <f>+IF(X48&lt;&gt;0,+(Y48/X48)*100,0)</f>
        <v>998.71721013116871</v>
      </c>
      <c r="AA48" s="39">
        <f>+AA32-AA47</f>
        <v>5731676</v>
      </c>
    </row>
    <row r="49" spans="1:27" ht="25.5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/>
      <c r="G49" s="22"/>
      <c r="H49" s="22"/>
      <c r="I49" s="22"/>
      <c r="J49" s="22"/>
      <c r="K49" s="22"/>
      <c r="L49" s="22">
        <v>3249946</v>
      </c>
      <c r="M49" s="22"/>
      <c r="N49" s="22">
        <v>3249946</v>
      </c>
      <c r="O49" s="22"/>
      <c r="P49" s="22"/>
      <c r="Q49" s="22"/>
      <c r="R49" s="22"/>
      <c r="S49" s="22"/>
      <c r="T49" s="22"/>
      <c r="U49" s="22"/>
      <c r="V49" s="22"/>
      <c r="W49" s="22">
        <v>3249946</v>
      </c>
      <c r="X49" s="22"/>
      <c r="Y49" s="22">
        <v>3249946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5731676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1438255</v>
      </c>
      <c r="L51" s="50">
        <f t="shared" si="3"/>
        <v>12352894</v>
      </c>
      <c r="M51" s="50">
        <f t="shared" si="3"/>
        <v>1748762</v>
      </c>
      <c r="N51" s="50">
        <f t="shared" si="3"/>
        <v>15539911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26975162</v>
      </c>
      <c r="X51" s="50">
        <f t="shared" si="3"/>
        <v>2159356</v>
      </c>
      <c r="Y51" s="50">
        <f t="shared" si="3"/>
        <v>24815806</v>
      </c>
      <c r="Z51" s="51">
        <f>+IF(X51&lt;&gt;0,+(Y51/X51)*100,0)</f>
        <v>1149.2225459813019</v>
      </c>
      <c r="AA51" s="48">
        <f>SUM(AA48:AA50)</f>
        <v>5731676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5731676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1438255</v>
      </c>
      <c r="L53" s="56">
        <f t="shared" si="4"/>
        <v>12352894</v>
      </c>
      <c r="M53" s="56">
        <f t="shared" si="4"/>
        <v>1748762</v>
      </c>
      <c r="N53" s="56">
        <f t="shared" si="4"/>
        <v>15539911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26975162</v>
      </c>
      <c r="X53" s="56">
        <f t="shared" si="4"/>
        <v>2159356</v>
      </c>
      <c r="Y53" s="56">
        <f t="shared" si="4"/>
        <v>24815806</v>
      </c>
      <c r="Z53" s="57">
        <f>+IF(X53&lt;&gt;0,+(Y53/X53)*100,0)</f>
        <v>1149.2225459813019</v>
      </c>
      <c r="AA53" s="54">
        <f>+AA51-AA52</f>
        <v>5731676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5731676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1438255</v>
      </c>
      <c r="L56" s="50">
        <f t="shared" si="5"/>
        <v>12352894</v>
      </c>
      <c r="M56" s="50">
        <f t="shared" si="5"/>
        <v>1748762</v>
      </c>
      <c r="N56" s="50">
        <f t="shared" si="5"/>
        <v>15539911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26975162</v>
      </c>
      <c r="X56" s="50">
        <f t="shared" si="5"/>
        <v>2159356</v>
      </c>
      <c r="Y56" s="50">
        <f t="shared" si="5"/>
        <v>24815806</v>
      </c>
      <c r="Z56" s="51">
        <f>+IF(X56&lt;&gt;0,+(Y56/X56)*100,0)</f>
        <v>1149.2225459813019</v>
      </c>
      <c r="AA56" s="48">
        <f>SUM(AA53:AA55)</f>
        <v>5731676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5731676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1438255</v>
      </c>
      <c r="L59" s="67">
        <f t="shared" si="6"/>
        <v>12352894</v>
      </c>
      <c r="M59" s="67">
        <f t="shared" si="6"/>
        <v>1748762</v>
      </c>
      <c r="N59" s="67">
        <f t="shared" si="6"/>
        <v>15539911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26975162</v>
      </c>
      <c r="X59" s="67">
        <f t="shared" si="6"/>
        <v>2159356</v>
      </c>
      <c r="Y59" s="67">
        <f t="shared" si="6"/>
        <v>24815806</v>
      </c>
      <c r="Z59" s="68">
        <f>+IF(X59&lt;&gt;0,+(Y59/X59)*100,0)</f>
        <v>1149.2225459813019</v>
      </c>
      <c r="AA59" s="65">
        <f>SUM(AA56:AA58)</f>
        <v>5731676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18555987</v>
      </c>
      <c r="G7" s="22"/>
      <c r="H7" s="22">
        <v>2935085</v>
      </c>
      <c r="I7" s="22">
        <v>935934</v>
      </c>
      <c r="J7" s="22">
        <v>3871019</v>
      </c>
      <c r="K7" s="22">
        <v>4957252</v>
      </c>
      <c r="L7" s="22">
        <v>739836</v>
      </c>
      <c r="M7" s="22"/>
      <c r="N7" s="22">
        <v>5697088</v>
      </c>
      <c r="O7" s="22"/>
      <c r="P7" s="22"/>
      <c r="Q7" s="22"/>
      <c r="R7" s="22"/>
      <c r="S7" s="22"/>
      <c r="T7" s="22"/>
      <c r="U7" s="22"/>
      <c r="V7" s="22"/>
      <c r="W7" s="22">
        <v>9568107</v>
      </c>
      <c r="X7" s="22">
        <v>8255209</v>
      </c>
      <c r="Y7" s="22">
        <v>1312898</v>
      </c>
      <c r="Z7" s="23">
        <v>15.90387354214775</v>
      </c>
      <c r="AA7" s="20">
        <v>18555987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>
        <v>692699</v>
      </c>
      <c r="L22" s="22">
        <v>293759</v>
      </c>
      <c r="M22" s="22"/>
      <c r="N22" s="22">
        <v>986458</v>
      </c>
      <c r="O22" s="22"/>
      <c r="P22" s="22"/>
      <c r="Q22" s="22"/>
      <c r="R22" s="22"/>
      <c r="S22" s="22"/>
      <c r="T22" s="22"/>
      <c r="U22" s="22"/>
      <c r="V22" s="22"/>
      <c r="W22" s="22">
        <v>1313368</v>
      </c>
      <c r="X22" s="22">
        <v>978264</v>
      </c>
      <c r="Y22" s="22">
        <v>335104</v>
      </c>
      <c r="Z22" s="23">
        <v>34.254965939664551</v>
      </c>
      <c r="AA22" s="20">
        <v>1956522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4168752</v>
      </c>
      <c r="Y25" s="22">
        <v>-4168752</v>
      </c>
      <c r="Z25" s="23">
        <v>-100</v>
      </c>
      <c r="AA25" s="20">
        <v>8337505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28850014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5649951</v>
      </c>
      <c r="L32" s="31">
        <f t="shared" si="0"/>
        <v>1033595</v>
      </c>
      <c r="M32" s="31">
        <f t="shared" si="0"/>
        <v>0</v>
      </c>
      <c r="N32" s="31">
        <f t="shared" si="0"/>
        <v>6683546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10881475</v>
      </c>
      <c r="X32" s="31">
        <f t="shared" si="0"/>
        <v>13402225</v>
      </c>
      <c r="Y32" s="31">
        <f t="shared" si="0"/>
        <v>-2520750</v>
      </c>
      <c r="Z32" s="32">
        <f>+IF(X32&lt;&gt;0,+(Y32/X32)*100,0)</f>
        <v>-18.808444120285998</v>
      </c>
      <c r="AA32" s="29">
        <f>SUM(AA6:AA31)</f>
        <v>28850014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>
        <v>981455</v>
      </c>
      <c r="L34" s="22">
        <v>1062626</v>
      </c>
      <c r="M34" s="22"/>
      <c r="N34" s="22">
        <v>2044081</v>
      </c>
      <c r="O34" s="22"/>
      <c r="P34" s="22"/>
      <c r="Q34" s="22"/>
      <c r="R34" s="22"/>
      <c r="S34" s="22"/>
      <c r="T34" s="22"/>
      <c r="U34" s="22"/>
      <c r="V34" s="22"/>
      <c r="W34" s="22">
        <v>4759927</v>
      </c>
      <c r="X34" s="22">
        <v>5541240</v>
      </c>
      <c r="Y34" s="22">
        <v>-781313</v>
      </c>
      <c r="Z34" s="23">
        <v>-14.099966794435904</v>
      </c>
      <c r="AA34" s="20">
        <v>11082476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10447675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>
        <v>914208</v>
      </c>
      <c r="M37" s="22"/>
      <c r="N37" s="22">
        <v>914208</v>
      </c>
      <c r="O37" s="22"/>
      <c r="P37" s="22"/>
      <c r="Q37" s="22"/>
      <c r="R37" s="22"/>
      <c r="S37" s="22"/>
      <c r="T37" s="22"/>
      <c r="U37" s="22"/>
      <c r="V37" s="22"/>
      <c r="W37" s="22">
        <v>2806403</v>
      </c>
      <c r="X37" s="22">
        <v>5223840</v>
      </c>
      <c r="Y37" s="22">
        <v>-2417437</v>
      </c>
      <c r="Z37" s="23">
        <v>-46.277010781340927</v>
      </c>
      <c r="AA37" s="20">
        <v>10447675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426120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3409269</v>
      </c>
      <c r="Y38" s="22">
        <v>-3409269</v>
      </c>
      <c r="Z38" s="23">
        <v>-100</v>
      </c>
      <c r="AA38" s="20">
        <v>426120</v>
      </c>
    </row>
    <row r="39" spans="1:27" ht="13.5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1807500</v>
      </c>
      <c r="Y39" s="22">
        <v>-1807500</v>
      </c>
      <c r="Z39" s="23">
        <v>-100</v>
      </c>
      <c r="AA39" s="20">
        <v>3615000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2060000</v>
      </c>
      <c r="G41" s="22"/>
      <c r="H41" s="22">
        <v>97133</v>
      </c>
      <c r="I41" s="22">
        <v>100</v>
      </c>
      <c r="J41" s="22">
        <v>97233</v>
      </c>
      <c r="K41" s="22">
        <v>279534</v>
      </c>
      <c r="L41" s="22">
        <v>64223</v>
      </c>
      <c r="M41" s="22"/>
      <c r="N41" s="22">
        <v>343757</v>
      </c>
      <c r="O41" s="22"/>
      <c r="P41" s="22"/>
      <c r="Q41" s="22"/>
      <c r="R41" s="22"/>
      <c r="S41" s="22"/>
      <c r="T41" s="22"/>
      <c r="U41" s="22"/>
      <c r="V41" s="22"/>
      <c r="W41" s="22">
        <v>440990</v>
      </c>
      <c r="X41" s="22">
        <v>1030002</v>
      </c>
      <c r="Y41" s="22">
        <v>-589012</v>
      </c>
      <c r="Z41" s="23">
        <v>-57.185520028116457</v>
      </c>
      <c r="AA41" s="20">
        <v>2060000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>
        <v>3509587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1754796</v>
      </c>
      <c r="Y43" s="22">
        <v>-1754796</v>
      </c>
      <c r="Z43" s="23">
        <v>-100</v>
      </c>
      <c r="AA43" s="20">
        <v>3509587</v>
      </c>
    </row>
    <row r="44" spans="1:27" ht="13.5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3399975</v>
      </c>
      <c r="G44" s="22">
        <v>219860</v>
      </c>
      <c r="H44" s="22">
        <v>628356</v>
      </c>
      <c r="I44" s="22">
        <v>100217</v>
      </c>
      <c r="J44" s="22">
        <v>948433</v>
      </c>
      <c r="K44" s="22">
        <v>94181</v>
      </c>
      <c r="L44" s="22">
        <v>92739</v>
      </c>
      <c r="M44" s="22"/>
      <c r="N44" s="22">
        <v>186920</v>
      </c>
      <c r="O44" s="22"/>
      <c r="P44" s="22"/>
      <c r="Q44" s="22"/>
      <c r="R44" s="22"/>
      <c r="S44" s="22"/>
      <c r="T44" s="22"/>
      <c r="U44" s="22"/>
      <c r="V44" s="22"/>
      <c r="W44" s="22">
        <v>1135353</v>
      </c>
      <c r="X44" s="22">
        <v>1699974</v>
      </c>
      <c r="Y44" s="22">
        <v>-564621</v>
      </c>
      <c r="Z44" s="23">
        <v>-33.213507971298384</v>
      </c>
      <c r="AA44" s="20">
        <v>3399975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34540833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1355170</v>
      </c>
      <c r="L47" s="31">
        <f t="shared" si="1"/>
        <v>2133796</v>
      </c>
      <c r="M47" s="31">
        <f t="shared" si="1"/>
        <v>0</v>
      </c>
      <c r="N47" s="31">
        <f t="shared" si="1"/>
        <v>3488966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9142673</v>
      </c>
      <c r="X47" s="31">
        <f t="shared" si="1"/>
        <v>20466621</v>
      </c>
      <c r="Y47" s="31">
        <f t="shared" si="1"/>
        <v>-11323948</v>
      </c>
      <c r="Z47" s="32">
        <f>+IF(X47&lt;&gt;0,+(Y47/X47)*100,0)</f>
        <v>-55.328859609996194</v>
      </c>
      <c r="AA47" s="29">
        <f>SUM(AA34:AA46)</f>
        <v>34540833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-5690819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4294781</v>
      </c>
      <c r="L48" s="41">
        <f t="shared" si="2"/>
        <v>-1100201</v>
      </c>
      <c r="M48" s="41">
        <f t="shared" si="2"/>
        <v>0</v>
      </c>
      <c r="N48" s="41">
        <f t="shared" si="2"/>
        <v>3194580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1738802</v>
      </c>
      <c r="X48" s="41">
        <f t="shared" si="2"/>
        <v>-7064396</v>
      </c>
      <c r="Y48" s="41">
        <f t="shared" si="2"/>
        <v>8803198</v>
      </c>
      <c r="Z48" s="42">
        <f>+IF(X48&lt;&gt;0,+(Y48/X48)*100,0)</f>
        <v>-124.6135975389828</v>
      </c>
      <c r="AA48" s="39">
        <f>+AA32-AA47</f>
        <v>-5690819</v>
      </c>
    </row>
    <row r="49" spans="1:27" ht="25.5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19211565</v>
      </c>
      <c r="G49" s="22"/>
      <c r="H49" s="22"/>
      <c r="I49" s="22">
        <v>2179402</v>
      </c>
      <c r="J49" s="22">
        <v>2179402</v>
      </c>
      <c r="K49" s="22">
        <v>4617993</v>
      </c>
      <c r="L49" s="22">
        <v>1958395</v>
      </c>
      <c r="M49" s="22"/>
      <c r="N49" s="22">
        <v>6576388</v>
      </c>
      <c r="O49" s="22"/>
      <c r="P49" s="22"/>
      <c r="Q49" s="22"/>
      <c r="R49" s="22"/>
      <c r="S49" s="22"/>
      <c r="T49" s="22"/>
      <c r="U49" s="22"/>
      <c r="V49" s="22"/>
      <c r="W49" s="22">
        <v>8755790</v>
      </c>
      <c r="X49" s="22">
        <v>9605784</v>
      </c>
      <c r="Y49" s="22">
        <v>-849994</v>
      </c>
      <c r="Z49" s="23">
        <v>-8.8487727810660743</v>
      </c>
      <c r="AA49" s="20">
        <v>19211565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13520746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8912774</v>
      </c>
      <c r="L51" s="50">
        <f t="shared" si="3"/>
        <v>858194</v>
      </c>
      <c r="M51" s="50">
        <f t="shared" si="3"/>
        <v>0</v>
      </c>
      <c r="N51" s="50">
        <f t="shared" si="3"/>
        <v>9770968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10494592</v>
      </c>
      <c r="X51" s="50">
        <f t="shared" si="3"/>
        <v>2541388</v>
      </c>
      <c r="Y51" s="50">
        <f t="shared" si="3"/>
        <v>7953204</v>
      </c>
      <c r="Z51" s="51">
        <f>+IF(X51&lt;&gt;0,+(Y51/X51)*100,0)</f>
        <v>312.94725559418708</v>
      </c>
      <c r="AA51" s="48">
        <f>SUM(AA48:AA50)</f>
        <v>13520746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13520746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8912774</v>
      </c>
      <c r="L53" s="56">
        <f t="shared" si="4"/>
        <v>858194</v>
      </c>
      <c r="M53" s="56">
        <f t="shared" si="4"/>
        <v>0</v>
      </c>
      <c r="N53" s="56">
        <f t="shared" si="4"/>
        <v>9770968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10494592</v>
      </c>
      <c r="X53" s="56">
        <f t="shared" si="4"/>
        <v>2541388</v>
      </c>
      <c r="Y53" s="56">
        <f t="shared" si="4"/>
        <v>7953204</v>
      </c>
      <c r="Z53" s="57">
        <f>+IF(X53&lt;&gt;0,+(Y53/X53)*100,0)</f>
        <v>312.94725559418708</v>
      </c>
      <c r="AA53" s="54">
        <f>+AA51-AA52</f>
        <v>13520746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13520746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8912774</v>
      </c>
      <c r="L56" s="50">
        <f t="shared" si="5"/>
        <v>858194</v>
      </c>
      <c r="M56" s="50">
        <f t="shared" si="5"/>
        <v>0</v>
      </c>
      <c r="N56" s="50">
        <f t="shared" si="5"/>
        <v>9770968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10494592</v>
      </c>
      <c r="X56" s="50">
        <f t="shared" si="5"/>
        <v>2541388</v>
      </c>
      <c r="Y56" s="50">
        <f t="shared" si="5"/>
        <v>7953204</v>
      </c>
      <c r="Z56" s="51">
        <f>+IF(X56&lt;&gt;0,+(Y56/X56)*100,0)</f>
        <v>312.94725559418708</v>
      </c>
      <c r="AA56" s="48">
        <f>SUM(AA53:AA55)</f>
        <v>13520746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13520746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8912774</v>
      </c>
      <c r="L59" s="67">
        <f t="shared" si="6"/>
        <v>858194</v>
      </c>
      <c r="M59" s="67">
        <f t="shared" si="6"/>
        <v>0</v>
      </c>
      <c r="N59" s="67">
        <f t="shared" si="6"/>
        <v>9770968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10494592</v>
      </c>
      <c r="X59" s="67">
        <f t="shared" si="6"/>
        <v>2541388</v>
      </c>
      <c r="Y59" s="67">
        <f t="shared" si="6"/>
        <v>7953204</v>
      </c>
      <c r="Z59" s="68">
        <f>+IF(X59&lt;&gt;0,+(Y59/X59)*100,0)</f>
        <v>312.94725559418708</v>
      </c>
      <c r="AA59" s="65">
        <f>SUM(AA56:AA58)</f>
        <v>13520746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118603420</v>
      </c>
      <c r="G7" s="22">
        <v>4126955</v>
      </c>
      <c r="H7" s="22">
        <v>11029447</v>
      </c>
      <c r="I7" s="22">
        <v>13785410</v>
      </c>
      <c r="J7" s="22">
        <v>28941812</v>
      </c>
      <c r="K7" s="22">
        <v>14914726</v>
      </c>
      <c r="L7" s="22">
        <v>7019887</v>
      </c>
      <c r="M7" s="22">
        <v>5138860</v>
      </c>
      <c r="N7" s="22">
        <v>27073473</v>
      </c>
      <c r="O7" s="22"/>
      <c r="P7" s="22"/>
      <c r="Q7" s="22"/>
      <c r="R7" s="22"/>
      <c r="S7" s="22"/>
      <c r="T7" s="22"/>
      <c r="U7" s="22"/>
      <c r="V7" s="22"/>
      <c r="W7" s="22">
        <v>56015285</v>
      </c>
      <c r="X7" s="22">
        <v>59301708</v>
      </c>
      <c r="Y7" s="22">
        <v>-3286423</v>
      </c>
      <c r="Z7" s="23">
        <v>-5.5418690470095733</v>
      </c>
      <c r="AA7" s="20">
        <v>118603420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14486627</v>
      </c>
      <c r="G13" s="22">
        <v>1063347</v>
      </c>
      <c r="H13" s="22">
        <v>1112259</v>
      </c>
      <c r="I13" s="22">
        <v>1153805</v>
      </c>
      <c r="J13" s="22">
        <v>3329411</v>
      </c>
      <c r="K13" s="22">
        <v>1278224</v>
      </c>
      <c r="L13" s="22">
        <v>1428458</v>
      </c>
      <c r="M13" s="22">
        <v>2246540</v>
      </c>
      <c r="N13" s="22">
        <v>4953222</v>
      </c>
      <c r="O13" s="22"/>
      <c r="P13" s="22"/>
      <c r="Q13" s="22"/>
      <c r="R13" s="22"/>
      <c r="S13" s="22"/>
      <c r="T13" s="22"/>
      <c r="U13" s="22"/>
      <c r="V13" s="22"/>
      <c r="W13" s="22">
        <v>8282633</v>
      </c>
      <c r="X13" s="22">
        <v>7243308</v>
      </c>
      <c r="Y13" s="22">
        <v>1039325</v>
      </c>
      <c r="Z13" s="23">
        <v>14.348761643160831</v>
      </c>
      <c r="AA13" s="20">
        <v>14486627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19797190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9898590</v>
      </c>
      <c r="Y25" s="22">
        <v>-9898590</v>
      </c>
      <c r="Z25" s="23">
        <v>-100</v>
      </c>
      <c r="AA25" s="20">
        <v>19797190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152887237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16192950</v>
      </c>
      <c r="L32" s="31">
        <f t="shared" si="0"/>
        <v>8448345</v>
      </c>
      <c r="M32" s="31">
        <f t="shared" si="0"/>
        <v>7385400</v>
      </c>
      <c r="N32" s="31">
        <f t="shared" si="0"/>
        <v>32026695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64297918</v>
      </c>
      <c r="X32" s="31">
        <f t="shared" si="0"/>
        <v>76443606</v>
      </c>
      <c r="Y32" s="31">
        <f t="shared" si="0"/>
        <v>-12145688</v>
      </c>
      <c r="Z32" s="32">
        <f>+IF(X32&lt;&gt;0,+(Y32/X32)*100,0)</f>
        <v>-15.888428915820638</v>
      </c>
      <c r="AA32" s="29">
        <f>SUM(AA6:AA31)</f>
        <v>152887237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>
        <v>2021785</v>
      </c>
      <c r="L34" s="22">
        <v>2961979</v>
      </c>
      <c r="M34" s="22">
        <v>1936079</v>
      </c>
      <c r="N34" s="22">
        <v>6919843</v>
      </c>
      <c r="O34" s="22"/>
      <c r="P34" s="22"/>
      <c r="Q34" s="22"/>
      <c r="R34" s="22"/>
      <c r="S34" s="22"/>
      <c r="T34" s="22"/>
      <c r="U34" s="22"/>
      <c r="V34" s="22"/>
      <c r="W34" s="22">
        <v>12486744</v>
      </c>
      <c r="X34" s="22">
        <v>13866618</v>
      </c>
      <c r="Y34" s="22">
        <v>-1379874</v>
      </c>
      <c r="Z34" s="23">
        <v>-9.9510493474328054</v>
      </c>
      <c r="AA34" s="20">
        <v>27733314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47793636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>
        <v>1400019</v>
      </c>
      <c r="L37" s="22">
        <v>4187571</v>
      </c>
      <c r="M37" s="22">
        <v>4630687</v>
      </c>
      <c r="N37" s="22">
        <v>10218277</v>
      </c>
      <c r="O37" s="22"/>
      <c r="P37" s="22"/>
      <c r="Q37" s="22"/>
      <c r="R37" s="22"/>
      <c r="S37" s="22"/>
      <c r="T37" s="22"/>
      <c r="U37" s="22"/>
      <c r="V37" s="22"/>
      <c r="W37" s="22">
        <v>21573540</v>
      </c>
      <c r="X37" s="22">
        <v>23896812</v>
      </c>
      <c r="Y37" s="22">
        <v>-2323272</v>
      </c>
      <c r="Z37" s="23">
        <v>-9.7221001696795373</v>
      </c>
      <c r="AA37" s="20">
        <v>47793636</v>
      </c>
    </row>
    <row r="38" spans="1:27" ht="13.5" x14ac:dyDescent="0.25">
      <c r="A38" s="19" t="s">
        <v>64</v>
      </c>
      <c r="B38" s="15" t="s">
        <v>32</v>
      </c>
      <c r="C38" s="20">
        <v>47486901</v>
      </c>
      <c r="D38" s="20"/>
      <c r="E38" s="21">
        <v>2025600</v>
      </c>
      <c r="F38" s="22">
        <v>8432087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4216038</v>
      </c>
      <c r="Y38" s="22">
        <v>-4216038</v>
      </c>
      <c r="Z38" s="23">
        <v>-100</v>
      </c>
      <c r="AA38" s="20">
        <v>8432087</v>
      </c>
    </row>
    <row r="39" spans="1:27" ht="13.5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>
        <v>1250084</v>
      </c>
      <c r="L39" s="22">
        <v>1250084</v>
      </c>
      <c r="M39" s="22">
        <v>1250084</v>
      </c>
      <c r="N39" s="22">
        <v>3750252</v>
      </c>
      <c r="O39" s="22"/>
      <c r="P39" s="22"/>
      <c r="Q39" s="22"/>
      <c r="R39" s="22"/>
      <c r="S39" s="22"/>
      <c r="T39" s="22"/>
      <c r="U39" s="22"/>
      <c r="V39" s="22"/>
      <c r="W39" s="22">
        <v>7500504</v>
      </c>
      <c r="X39" s="22">
        <v>8048322</v>
      </c>
      <c r="Y39" s="22">
        <v>-547818</v>
      </c>
      <c r="Z39" s="23">
        <v>-6.8066113656983411</v>
      </c>
      <c r="AA39" s="20">
        <v>16096686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2641423</v>
      </c>
      <c r="G41" s="22">
        <v>13747</v>
      </c>
      <c r="H41" s="22">
        <v>113237</v>
      </c>
      <c r="I41" s="22">
        <v>198998</v>
      </c>
      <c r="J41" s="22">
        <v>325982</v>
      </c>
      <c r="K41" s="22">
        <v>134488</v>
      </c>
      <c r="L41" s="22">
        <v>394587</v>
      </c>
      <c r="M41" s="22">
        <v>37128</v>
      </c>
      <c r="N41" s="22">
        <v>566203</v>
      </c>
      <c r="O41" s="22"/>
      <c r="P41" s="22"/>
      <c r="Q41" s="22"/>
      <c r="R41" s="22"/>
      <c r="S41" s="22"/>
      <c r="T41" s="22"/>
      <c r="U41" s="22"/>
      <c r="V41" s="22"/>
      <c r="W41" s="22">
        <v>892185</v>
      </c>
      <c r="X41" s="22">
        <v>1320690</v>
      </c>
      <c r="Y41" s="22">
        <v>-428505</v>
      </c>
      <c r="Z41" s="23">
        <v>-32.44553983145174</v>
      </c>
      <c r="AA41" s="20">
        <v>2641423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2241441</v>
      </c>
      <c r="G43" s="22"/>
      <c r="H43" s="22"/>
      <c r="I43" s="22">
        <v>756574</v>
      </c>
      <c r="J43" s="22">
        <v>756574</v>
      </c>
      <c r="K43" s="22"/>
      <c r="L43" s="22"/>
      <c r="M43" s="22">
        <v>1018565</v>
      </c>
      <c r="N43" s="22">
        <v>1018565</v>
      </c>
      <c r="O43" s="22"/>
      <c r="P43" s="22"/>
      <c r="Q43" s="22"/>
      <c r="R43" s="22"/>
      <c r="S43" s="22"/>
      <c r="T43" s="22"/>
      <c r="U43" s="22"/>
      <c r="V43" s="22"/>
      <c r="W43" s="22">
        <v>1775139</v>
      </c>
      <c r="X43" s="22">
        <v>1120716</v>
      </c>
      <c r="Y43" s="22">
        <v>654423</v>
      </c>
      <c r="Z43" s="23">
        <v>58.393295000695986</v>
      </c>
      <c r="AA43" s="20">
        <v>2241441</v>
      </c>
    </row>
    <row r="44" spans="1:27" ht="13.5" x14ac:dyDescent="0.25">
      <c r="A44" s="19" t="s">
        <v>69</v>
      </c>
      <c r="B44" s="15" t="s">
        <v>32</v>
      </c>
      <c r="C44" s="20">
        <v>2414380</v>
      </c>
      <c r="D44" s="20"/>
      <c r="E44" s="21">
        <v>5072261</v>
      </c>
      <c r="F44" s="22">
        <v>2072261</v>
      </c>
      <c r="G44" s="22">
        <v>97098</v>
      </c>
      <c r="H44" s="22">
        <v>67475</v>
      </c>
      <c r="I44" s="22">
        <v>485168</v>
      </c>
      <c r="J44" s="22">
        <v>649741</v>
      </c>
      <c r="K44" s="22">
        <v>61629</v>
      </c>
      <c r="L44" s="22">
        <v>104279</v>
      </c>
      <c r="M44" s="22">
        <v>331001</v>
      </c>
      <c r="N44" s="22">
        <v>496909</v>
      </c>
      <c r="O44" s="22"/>
      <c r="P44" s="22"/>
      <c r="Q44" s="22"/>
      <c r="R44" s="22"/>
      <c r="S44" s="22"/>
      <c r="T44" s="22"/>
      <c r="U44" s="22"/>
      <c r="V44" s="22"/>
      <c r="W44" s="22">
        <v>1146650</v>
      </c>
      <c r="X44" s="22">
        <v>1036110</v>
      </c>
      <c r="Y44" s="22">
        <v>110540</v>
      </c>
      <c r="Z44" s="23">
        <v>10.668751387400951</v>
      </c>
      <c r="AA44" s="20">
        <v>2072261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155029946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107010848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4868005</v>
      </c>
      <c r="L47" s="31">
        <f t="shared" si="1"/>
        <v>8898500</v>
      </c>
      <c r="M47" s="31">
        <f t="shared" si="1"/>
        <v>9203544</v>
      </c>
      <c r="N47" s="31">
        <f t="shared" si="1"/>
        <v>22970049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45374762</v>
      </c>
      <c r="X47" s="31">
        <f t="shared" si="1"/>
        <v>53505306</v>
      </c>
      <c r="Y47" s="31">
        <f t="shared" si="1"/>
        <v>-8130544</v>
      </c>
      <c r="Z47" s="32">
        <f>+IF(X47&lt;&gt;0,+(Y47/X47)*100,0)</f>
        <v>-15.195771424987273</v>
      </c>
      <c r="AA47" s="29">
        <f>SUM(AA34:AA46)</f>
        <v>107010848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-13805745</v>
      </c>
      <c r="D48" s="39">
        <f t="shared" si="2"/>
        <v>0</v>
      </c>
      <c r="E48" s="40">
        <f t="shared" si="2"/>
        <v>27407528</v>
      </c>
      <c r="F48" s="41">
        <f t="shared" si="2"/>
        <v>45876389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11324945</v>
      </c>
      <c r="L48" s="41">
        <f t="shared" si="2"/>
        <v>-450155</v>
      </c>
      <c r="M48" s="41">
        <f t="shared" si="2"/>
        <v>-1818144</v>
      </c>
      <c r="N48" s="41">
        <f t="shared" si="2"/>
        <v>9056646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18923156</v>
      </c>
      <c r="X48" s="41">
        <f t="shared" si="2"/>
        <v>22938300</v>
      </c>
      <c r="Y48" s="41">
        <f t="shared" si="2"/>
        <v>-4015144</v>
      </c>
      <c r="Z48" s="42">
        <f>+IF(X48&lt;&gt;0,+(Y48/X48)*100,0)</f>
        <v>-17.504104488998749</v>
      </c>
      <c r="AA48" s="39">
        <f>+AA32-AA47</f>
        <v>45876389</v>
      </c>
    </row>
    <row r="49" spans="1:27" ht="25.5" x14ac:dyDescent="0.25">
      <c r="A49" s="43" t="s">
        <v>74</v>
      </c>
      <c r="B49" s="15" t="s">
        <v>32</v>
      </c>
      <c r="C49" s="20">
        <v>54339469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>
        <v>3264511</v>
      </c>
      <c r="M49" s="22">
        <v>1336522</v>
      </c>
      <c r="N49" s="22">
        <v>4601033</v>
      </c>
      <c r="O49" s="22"/>
      <c r="P49" s="22"/>
      <c r="Q49" s="22"/>
      <c r="R49" s="22"/>
      <c r="S49" s="22"/>
      <c r="T49" s="22"/>
      <c r="U49" s="22"/>
      <c r="V49" s="22"/>
      <c r="W49" s="22">
        <v>4622912</v>
      </c>
      <c r="X49" s="22">
        <v>15000000</v>
      </c>
      <c r="Y49" s="22">
        <v>-10377088</v>
      </c>
      <c r="Z49" s="23">
        <v>-69.18058666666667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40533724</v>
      </c>
      <c r="D51" s="48">
        <f t="shared" si="3"/>
        <v>0</v>
      </c>
      <c r="E51" s="49">
        <f t="shared" si="3"/>
        <v>57407528</v>
      </c>
      <c r="F51" s="50">
        <f t="shared" si="3"/>
        <v>75876389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11324945</v>
      </c>
      <c r="L51" s="50">
        <f t="shared" si="3"/>
        <v>2814356</v>
      </c>
      <c r="M51" s="50">
        <f t="shared" si="3"/>
        <v>-481622</v>
      </c>
      <c r="N51" s="50">
        <f t="shared" si="3"/>
        <v>13657679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23546068</v>
      </c>
      <c r="X51" s="50">
        <f t="shared" si="3"/>
        <v>37938300</v>
      </c>
      <c r="Y51" s="50">
        <f t="shared" si="3"/>
        <v>-14392232</v>
      </c>
      <c r="Z51" s="51">
        <f>+IF(X51&lt;&gt;0,+(Y51/X51)*100,0)</f>
        <v>-37.935890643492201</v>
      </c>
      <c r="AA51" s="48">
        <f>SUM(AA48:AA50)</f>
        <v>75876389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40533724</v>
      </c>
      <c r="D53" s="54">
        <f>+D51-D52</f>
        <v>0</v>
      </c>
      <c r="E53" s="55">
        <f t="shared" si="4"/>
        <v>57407528</v>
      </c>
      <c r="F53" s="56">
        <f t="shared" si="4"/>
        <v>75876389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11324945</v>
      </c>
      <c r="L53" s="56">
        <f t="shared" si="4"/>
        <v>2814356</v>
      </c>
      <c r="M53" s="56">
        <f t="shared" si="4"/>
        <v>-481622</v>
      </c>
      <c r="N53" s="56">
        <f t="shared" si="4"/>
        <v>13657679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23546068</v>
      </c>
      <c r="X53" s="56">
        <f t="shared" si="4"/>
        <v>37938300</v>
      </c>
      <c r="Y53" s="56">
        <f t="shared" si="4"/>
        <v>-14392232</v>
      </c>
      <c r="Z53" s="57">
        <f>+IF(X53&lt;&gt;0,+(Y53/X53)*100,0)</f>
        <v>-37.935890643492201</v>
      </c>
      <c r="AA53" s="54">
        <f>+AA51-AA52</f>
        <v>75876389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40533724</v>
      </c>
      <c r="D56" s="48">
        <f>SUM(D53:D55)</f>
        <v>0</v>
      </c>
      <c r="E56" s="49">
        <f t="shared" si="5"/>
        <v>57407528</v>
      </c>
      <c r="F56" s="50">
        <f t="shared" si="5"/>
        <v>75876389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11324945</v>
      </c>
      <c r="L56" s="50">
        <f t="shared" si="5"/>
        <v>2814356</v>
      </c>
      <c r="M56" s="50">
        <f t="shared" si="5"/>
        <v>-481622</v>
      </c>
      <c r="N56" s="50">
        <f t="shared" si="5"/>
        <v>13657679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23546068</v>
      </c>
      <c r="X56" s="50">
        <f t="shared" si="5"/>
        <v>37938300</v>
      </c>
      <c r="Y56" s="50">
        <f t="shared" si="5"/>
        <v>-14392232</v>
      </c>
      <c r="Z56" s="51">
        <f>+IF(X56&lt;&gt;0,+(Y56/X56)*100,0)</f>
        <v>-37.935890643492201</v>
      </c>
      <c r="AA56" s="48">
        <f>SUM(AA53:AA55)</f>
        <v>75876389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40533724</v>
      </c>
      <c r="D59" s="65">
        <f>SUM(D56:D58)</f>
        <v>0</v>
      </c>
      <c r="E59" s="66">
        <f t="shared" si="6"/>
        <v>57407528</v>
      </c>
      <c r="F59" s="67">
        <f t="shared" si="6"/>
        <v>75876389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11324945</v>
      </c>
      <c r="L59" s="67">
        <f t="shared" si="6"/>
        <v>2814356</v>
      </c>
      <c r="M59" s="67">
        <f t="shared" si="6"/>
        <v>-481622</v>
      </c>
      <c r="N59" s="67">
        <f t="shared" si="6"/>
        <v>13657679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23546068</v>
      </c>
      <c r="X59" s="67">
        <f t="shared" si="6"/>
        <v>37938300</v>
      </c>
      <c r="Y59" s="67">
        <f t="shared" si="6"/>
        <v>-14392232</v>
      </c>
      <c r="Z59" s="68">
        <f>+IF(X59&lt;&gt;0,+(Y59/X59)*100,0)</f>
        <v>-37.935890643492201</v>
      </c>
      <c r="AA59" s="65">
        <f>SUM(AA56:AA58)</f>
        <v>75876389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21233188</v>
      </c>
      <c r="G7" s="22">
        <v>1769432</v>
      </c>
      <c r="H7" s="22">
        <v>1793441</v>
      </c>
      <c r="I7" s="22">
        <v>1816563</v>
      </c>
      <c r="J7" s="22">
        <v>5379436</v>
      </c>
      <c r="K7" s="22">
        <v>4407823</v>
      </c>
      <c r="L7" s="22">
        <v>2136088</v>
      </c>
      <c r="M7" s="22">
        <v>2309708</v>
      </c>
      <c r="N7" s="22">
        <v>8853619</v>
      </c>
      <c r="O7" s="22"/>
      <c r="P7" s="22"/>
      <c r="Q7" s="22"/>
      <c r="R7" s="22"/>
      <c r="S7" s="22"/>
      <c r="T7" s="22"/>
      <c r="U7" s="22"/>
      <c r="V7" s="22"/>
      <c r="W7" s="22">
        <v>14233055</v>
      </c>
      <c r="X7" s="22">
        <v>10616590</v>
      </c>
      <c r="Y7" s="22">
        <v>3616465</v>
      </c>
      <c r="Z7" s="23">
        <v>34.064280526986536</v>
      </c>
      <c r="AA7" s="20">
        <v>21233188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10249066</v>
      </c>
      <c r="G13" s="22">
        <v>854088</v>
      </c>
      <c r="H13" s="22">
        <v>-309004</v>
      </c>
      <c r="I13" s="22">
        <v>619642</v>
      </c>
      <c r="J13" s="22">
        <v>1164726</v>
      </c>
      <c r="K13" s="22">
        <v>342186</v>
      </c>
      <c r="L13" s="22">
        <v>356239</v>
      </c>
      <c r="M13" s="22">
        <v>355540</v>
      </c>
      <c r="N13" s="22">
        <v>1053965</v>
      </c>
      <c r="O13" s="22"/>
      <c r="P13" s="22"/>
      <c r="Q13" s="22"/>
      <c r="R13" s="22"/>
      <c r="S13" s="22"/>
      <c r="T13" s="22"/>
      <c r="U13" s="22"/>
      <c r="V13" s="22"/>
      <c r="W13" s="22">
        <v>2218691</v>
      </c>
      <c r="X13" s="22">
        <v>5124532</v>
      </c>
      <c r="Y13" s="22">
        <v>-2905841</v>
      </c>
      <c r="Z13" s="23">
        <v>-56.704514675681608</v>
      </c>
      <c r="AA13" s="20">
        <v>10249066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4577157</v>
      </c>
      <c r="Y25" s="22">
        <v>-4577157</v>
      </c>
      <c r="Z25" s="23">
        <v>-100</v>
      </c>
      <c r="AA25" s="20">
        <v>9154311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40636565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4750009</v>
      </c>
      <c r="L32" s="31">
        <f t="shared" si="0"/>
        <v>2492327</v>
      </c>
      <c r="M32" s="31">
        <f t="shared" si="0"/>
        <v>2665248</v>
      </c>
      <c r="N32" s="31">
        <f t="shared" si="0"/>
        <v>9907584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16451746</v>
      </c>
      <c r="X32" s="31">
        <f t="shared" si="0"/>
        <v>20318279</v>
      </c>
      <c r="Y32" s="31">
        <f t="shared" si="0"/>
        <v>-3866533</v>
      </c>
      <c r="Z32" s="32">
        <f>+IF(X32&lt;&gt;0,+(Y32/X32)*100,0)</f>
        <v>-19.029825311484306</v>
      </c>
      <c r="AA32" s="29">
        <f>SUM(AA6:AA31)</f>
        <v>40636565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7231234</v>
      </c>
      <c r="D34" s="20"/>
      <c r="E34" s="21">
        <v>7565913</v>
      </c>
      <c r="F34" s="22">
        <v>7565913</v>
      </c>
      <c r="G34" s="22">
        <v>587141</v>
      </c>
      <c r="H34" s="22">
        <v>653818</v>
      </c>
      <c r="I34" s="22">
        <v>771081</v>
      </c>
      <c r="J34" s="22">
        <v>2012040</v>
      </c>
      <c r="K34" s="22">
        <v>622401</v>
      </c>
      <c r="L34" s="22">
        <v>713257</v>
      </c>
      <c r="M34" s="22">
        <v>667575</v>
      </c>
      <c r="N34" s="22">
        <v>2003233</v>
      </c>
      <c r="O34" s="22"/>
      <c r="P34" s="22"/>
      <c r="Q34" s="22"/>
      <c r="R34" s="22"/>
      <c r="S34" s="22"/>
      <c r="T34" s="22"/>
      <c r="U34" s="22"/>
      <c r="V34" s="22"/>
      <c r="W34" s="22">
        <v>4015273</v>
      </c>
      <c r="X34" s="22">
        <v>3782949</v>
      </c>
      <c r="Y34" s="22">
        <v>232324</v>
      </c>
      <c r="Z34" s="23">
        <v>6.1413463411745699</v>
      </c>
      <c r="AA34" s="20">
        <v>7565913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3541784</v>
      </c>
      <c r="D37" s="20"/>
      <c r="E37" s="21">
        <v>3316565</v>
      </c>
      <c r="F37" s="22">
        <v>3316565</v>
      </c>
      <c r="G37" s="22">
        <v>276379</v>
      </c>
      <c r="H37" s="22">
        <v>-276379</v>
      </c>
      <c r="I37" s="22">
        <v>953214</v>
      </c>
      <c r="J37" s="22">
        <v>953214</v>
      </c>
      <c r="K37" s="22">
        <v>191722</v>
      </c>
      <c r="L37" s="22">
        <v>119660</v>
      </c>
      <c r="M37" s="22">
        <v>255268</v>
      </c>
      <c r="N37" s="22">
        <v>566650</v>
      </c>
      <c r="O37" s="22"/>
      <c r="P37" s="22"/>
      <c r="Q37" s="22"/>
      <c r="R37" s="22"/>
      <c r="S37" s="22"/>
      <c r="T37" s="22"/>
      <c r="U37" s="22"/>
      <c r="V37" s="22"/>
      <c r="W37" s="22">
        <v>1519864</v>
      </c>
      <c r="X37" s="22">
        <v>1658285</v>
      </c>
      <c r="Y37" s="22">
        <v>-138421</v>
      </c>
      <c r="Z37" s="23">
        <v>-8.3472382612156526</v>
      </c>
      <c r="AA37" s="20">
        <v>3316565</v>
      </c>
    </row>
    <row r="38" spans="1:27" ht="13.5" x14ac:dyDescent="0.25">
      <c r="A38" s="19" t="s">
        <v>64</v>
      </c>
      <c r="B38" s="15" t="s">
        <v>32</v>
      </c>
      <c r="C38" s="20">
        <v>-6052353</v>
      </c>
      <c r="D38" s="20"/>
      <c r="E38" s="21">
        <v>5786256</v>
      </c>
      <c r="F38" s="22">
        <v>5786256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482188</v>
      </c>
      <c r="X38" s="22">
        <v>2893128</v>
      </c>
      <c r="Y38" s="22">
        <v>-2410940</v>
      </c>
      <c r="Z38" s="23">
        <v>-83.333333333333343</v>
      </c>
      <c r="AA38" s="20">
        <v>5786256</v>
      </c>
    </row>
    <row r="39" spans="1:27" ht="13.5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>
        <v>1180089</v>
      </c>
      <c r="N39" s="22">
        <v>1180089</v>
      </c>
      <c r="O39" s="22"/>
      <c r="P39" s="22"/>
      <c r="Q39" s="22"/>
      <c r="R39" s="22"/>
      <c r="S39" s="22"/>
      <c r="T39" s="22"/>
      <c r="U39" s="22"/>
      <c r="V39" s="22"/>
      <c r="W39" s="22">
        <v>1180089</v>
      </c>
      <c r="X39" s="22">
        <v>3540264</v>
      </c>
      <c r="Y39" s="22">
        <v>-2360175</v>
      </c>
      <c r="Z39" s="23">
        <v>-66.666638420185606</v>
      </c>
      <c r="AA39" s="20">
        <v>7080528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1484497</v>
      </c>
      <c r="G41" s="22">
        <v>123706</v>
      </c>
      <c r="H41" s="22">
        <v>-123706</v>
      </c>
      <c r="I41" s="22">
        <v>181887</v>
      </c>
      <c r="J41" s="22">
        <v>181887</v>
      </c>
      <c r="K41" s="22">
        <v>41364</v>
      </c>
      <c r="L41" s="22">
        <v>30678</v>
      </c>
      <c r="M41" s="22"/>
      <c r="N41" s="22">
        <v>72042</v>
      </c>
      <c r="O41" s="22"/>
      <c r="P41" s="22"/>
      <c r="Q41" s="22"/>
      <c r="R41" s="22"/>
      <c r="S41" s="22"/>
      <c r="T41" s="22"/>
      <c r="U41" s="22"/>
      <c r="V41" s="22"/>
      <c r="W41" s="22">
        <v>253929</v>
      </c>
      <c r="X41" s="22">
        <v>742255</v>
      </c>
      <c r="Y41" s="22">
        <v>-488326</v>
      </c>
      <c r="Z41" s="23">
        <v>-65.789519774201594</v>
      </c>
      <c r="AA41" s="20">
        <v>1484497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3574798</v>
      </c>
      <c r="D44" s="20"/>
      <c r="E44" s="21">
        <v>4291075</v>
      </c>
      <c r="F44" s="22">
        <v>4291075</v>
      </c>
      <c r="G44" s="22">
        <v>362408</v>
      </c>
      <c r="H44" s="22">
        <v>114110</v>
      </c>
      <c r="I44" s="22">
        <v>291214</v>
      </c>
      <c r="J44" s="22">
        <v>767732</v>
      </c>
      <c r="K44" s="22">
        <v>519949</v>
      </c>
      <c r="L44" s="22">
        <v>176817</v>
      </c>
      <c r="M44" s="22">
        <v>380457</v>
      </c>
      <c r="N44" s="22">
        <v>1077223</v>
      </c>
      <c r="O44" s="22"/>
      <c r="P44" s="22"/>
      <c r="Q44" s="22"/>
      <c r="R44" s="22"/>
      <c r="S44" s="22"/>
      <c r="T44" s="22"/>
      <c r="U44" s="22"/>
      <c r="V44" s="22"/>
      <c r="W44" s="22">
        <v>1844955</v>
      </c>
      <c r="X44" s="22">
        <v>2145541</v>
      </c>
      <c r="Y44" s="22">
        <v>-300586</v>
      </c>
      <c r="Z44" s="23">
        <v>-14.009799859336178</v>
      </c>
      <c r="AA44" s="20">
        <v>4291075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13103179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29524834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1375436</v>
      </c>
      <c r="L47" s="31">
        <f t="shared" si="1"/>
        <v>1040412</v>
      </c>
      <c r="M47" s="31">
        <f t="shared" si="1"/>
        <v>2483389</v>
      </c>
      <c r="N47" s="31">
        <f t="shared" si="1"/>
        <v>4899237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9296298</v>
      </c>
      <c r="X47" s="31">
        <f t="shared" si="1"/>
        <v>14762422</v>
      </c>
      <c r="Y47" s="31">
        <f t="shared" si="1"/>
        <v>-5466124</v>
      </c>
      <c r="Z47" s="32">
        <f>+IF(X47&lt;&gt;0,+(Y47/X47)*100,0)</f>
        <v>-37.027284547210478</v>
      </c>
      <c r="AA47" s="29">
        <f>SUM(AA34:AA46)</f>
        <v>29524834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17865371</v>
      </c>
      <c r="D48" s="39">
        <f t="shared" si="2"/>
        <v>0</v>
      </c>
      <c r="E48" s="40">
        <f t="shared" si="2"/>
        <v>11111731</v>
      </c>
      <c r="F48" s="41">
        <f t="shared" si="2"/>
        <v>11111731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3374573</v>
      </c>
      <c r="L48" s="41">
        <f t="shared" si="2"/>
        <v>1451915</v>
      </c>
      <c r="M48" s="41">
        <f t="shared" si="2"/>
        <v>181859</v>
      </c>
      <c r="N48" s="41">
        <f t="shared" si="2"/>
        <v>5008347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7155448</v>
      </c>
      <c r="X48" s="41">
        <f t="shared" si="2"/>
        <v>5555857</v>
      </c>
      <c r="Y48" s="41">
        <f t="shared" si="2"/>
        <v>1599591</v>
      </c>
      <c r="Z48" s="42">
        <f>+IF(X48&lt;&gt;0,+(Y48/X48)*100,0)</f>
        <v>28.791075796227293</v>
      </c>
      <c r="AA48" s="39">
        <f>+AA32-AA47</f>
        <v>11111731</v>
      </c>
    </row>
    <row r="49" spans="1:27" ht="25.5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5000002</v>
      </c>
      <c r="Y49" s="22">
        <v>-5000002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15455047</v>
      </c>
      <c r="D51" s="48">
        <f t="shared" si="3"/>
        <v>0</v>
      </c>
      <c r="E51" s="49">
        <f t="shared" si="3"/>
        <v>21111731</v>
      </c>
      <c r="F51" s="50">
        <f t="shared" si="3"/>
        <v>21111731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3374573</v>
      </c>
      <c r="L51" s="50">
        <f t="shared" si="3"/>
        <v>1451915</v>
      </c>
      <c r="M51" s="50">
        <f t="shared" si="3"/>
        <v>181859</v>
      </c>
      <c r="N51" s="50">
        <f t="shared" si="3"/>
        <v>5008347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7155448</v>
      </c>
      <c r="X51" s="50">
        <f t="shared" si="3"/>
        <v>10555859</v>
      </c>
      <c r="Y51" s="50">
        <f t="shared" si="3"/>
        <v>-3400411</v>
      </c>
      <c r="Z51" s="51">
        <f>+IF(X51&lt;&gt;0,+(Y51/X51)*100,0)</f>
        <v>-32.21349394682138</v>
      </c>
      <c r="AA51" s="48">
        <f>SUM(AA48:AA50)</f>
        <v>21111731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15455047</v>
      </c>
      <c r="D53" s="54">
        <f>+D51-D52</f>
        <v>0</v>
      </c>
      <c r="E53" s="55">
        <f t="shared" si="4"/>
        <v>21111731</v>
      </c>
      <c r="F53" s="56">
        <f t="shared" si="4"/>
        <v>21111731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3374573</v>
      </c>
      <c r="L53" s="56">
        <f t="shared" si="4"/>
        <v>1451915</v>
      </c>
      <c r="M53" s="56">
        <f t="shared" si="4"/>
        <v>181859</v>
      </c>
      <c r="N53" s="56">
        <f t="shared" si="4"/>
        <v>5008347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7155448</v>
      </c>
      <c r="X53" s="56">
        <f t="shared" si="4"/>
        <v>10555859</v>
      </c>
      <c r="Y53" s="56">
        <f t="shared" si="4"/>
        <v>-3400411</v>
      </c>
      <c r="Z53" s="57">
        <f>+IF(X53&lt;&gt;0,+(Y53/X53)*100,0)</f>
        <v>-32.21349394682138</v>
      </c>
      <c r="AA53" s="54">
        <f>+AA51-AA52</f>
        <v>21111731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15455047</v>
      </c>
      <c r="D56" s="48">
        <f>SUM(D53:D55)</f>
        <v>0</v>
      </c>
      <c r="E56" s="49">
        <f t="shared" si="5"/>
        <v>21111731</v>
      </c>
      <c r="F56" s="50">
        <f t="shared" si="5"/>
        <v>21111731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3374573</v>
      </c>
      <c r="L56" s="50">
        <f t="shared" si="5"/>
        <v>1451915</v>
      </c>
      <c r="M56" s="50">
        <f t="shared" si="5"/>
        <v>181859</v>
      </c>
      <c r="N56" s="50">
        <f t="shared" si="5"/>
        <v>5008347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7155448</v>
      </c>
      <c r="X56" s="50">
        <f t="shared" si="5"/>
        <v>10555859</v>
      </c>
      <c r="Y56" s="50">
        <f t="shared" si="5"/>
        <v>-3400411</v>
      </c>
      <c r="Z56" s="51">
        <f>+IF(X56&lt;&gt;0,+(Y56/X56)*100,0)</f>
        <v>-32.21349394682138</v>
      </c>
      <c r="AA56" s="48">
        <f>SUM(AA53:AA55)</f>
        <v>21111731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15455047</v>
      </c>
      <c r="D59" s="65">
        <f>SUM(D56:D58)</f>
        <v>0</v>
      </c>
      <c r="E59" s="66">
        <f t="shared" si="6"/>
        <v>21111731</v>
      </c>
      <c r="F59" s="67">
        <f t="shared" si="6"/>
        <v>21111731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3374573</v>
      </c>
      <c r="L59" s="67">
        <f t="shared" si="6"/>
        <v>1451915</v>
      </c>
      <c r="M59" s="67">
        <f t="shared" si="6"/>
        <v>181859</v>
      </c>
      <c r="N59" s="67">
        <f t="shared" si="6"/>
        <v>5008347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7155448</v>
      </c>
      <c r="X59" s="67">
        <f t="shared" si="6"/>
        <v>10555859</v>
      </c>
      <c r="Y59" s="67">
        <f t="shared" si="6"/>
        <v>-3400411</v>
      </c>
      <c r="Z59" s="68">
        <f>+IF(X59&lt;&gt;0,+(Y59/X59)*100,0)</f>
        <v>-32.21349394682138</v>
      </c>
      <c r="AA59" s="65">
        <f>SUM(AA56:AA58)</f>
        <v>21111731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1200992</v>
      </c>
      <c r="G34" s="22">
        <v>92677</v>
      </c>
      <c r="H34" s="22">
        <v>107722</v>
      </c>
      <c r="I34" s="22">
        <v>111915</v>
      </c>
      <c r="J34" s="22">
        <v>312314</v>
      </c>
      <c r="K34" s="22">
        <v>56187</v>
      </c>
      <c r="L34" s="22">
        <v>156209</v>
      </c>
      <c r="M34" s="22">
        <v>93984</v>
      </c>
      <c r="N34" s="22">
        <v>306380</v>
      </c>
      <c r="O34" s="22"/>
      <c r="P34" s="22"/>
      <c r="Q34" s="22"/>
      <c r="R34" s="22"/>
      <c r="S34" s="22"/>
      <c r="T34" s="22"/>
      <c r="U34" s="22"/>
      <c r="V34" s="22"/>
      <c r="W34" s="22">
        <v>618694</v>
      </c>
      <c r="X34" s="22">
        <v>631168</v>
      </c>
      <c r="Y34" s="22">
        <v>-12474</v>
      </c>
      <c r="Z34" s="23">
        <v>-1.9763359359156358</v>
      </c>
      <c r="AA34" s="20">
        <v>1200992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/>
      <c r="P42" s="22"/>
      <c r="Q42" s="22"/>
      <c r="R42" s="22"/>
      <c r="S42" s="22"/>
      <c r="T42" s="22"/>
      <c r="U42" s="22"/>
      <c r="V42" s="22"/>
      <c r="W42" s="22">
        <v>176975</v>
      </c>
      <c r="X42" s="22">
        <v>880000</v>
      </c>
      <c r="Y42" s="22">
        <v>-703025</v>
      </c>
      <c r="Z42" s="23">
        <v>-79.889204545454547</v>
      </c>
      <c r="AA42" s="20">
        <v>880000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2278290</v>
      </c>
      <c r="G44" s="22">
        <v>138777</v>
      </c>
      <c r="H44" s="22">
        <v>41263</v>
      </c>
      <c r="I44" s="22"/>
      <c r="J44" s="22">
        <v>180040</v>
      </c>
      <c r="K44" s="22">
        <v>1367677</v>
      </c>
      <c r="L44" s="22">
        <v>55608</v>
      </c>
      <c r="M44" s="22">
        <v>5243</v>
      </c>
      <c r="N44" s="22">
        <v>1428528</v>
      </c>
      <c r="O44" s="22"/>
      <c r="P44" s="22"/>
      <c r="Q44" s="22"/>
      <c r="R44" s="22"/>
      <c r="S44" s="22"/>
      <c r="T44" s="22"/>
      <c r="U44" s="22"/>
      <c r="V44" s="22"/>
      <c r="W44" s="22">
        <v>1608568</v>
      </c>
      <c r="X44" s="22">
        <v>846626</v>
      </c>
      <c r="Y44" s="22">
        <v>761942</v>
      </c>
      <c r="Z44" s="23">
        <v>89.997472319536612</v>
      </c>
      <c r="AA44" s="20">
        <v>2278290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4359282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1455076</v>
      </c>
      <c r="L47" s="31">
        <f t="shared" si="1"/>
        <v>244865</v>
      </c>
      <c r="M47" s="31">
        <f t="shared" si="1"/>
        <v>132275</v>
      </c>
      <c r="N47" s="31">
        <f t="shared" si="1"/>
        <v>1832216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2404237</v>
      </c>
      <c r="X47" s="31">
        <f t="shared" si="1"/>
        <v>2357794</v>
      </c>
      <c r="Y47" s="31">
        <f t="shared" si="1"/>
        <v>46443</v>
      </c>
      <c r="Z47" s="32">
        <f>+IF(X47&lt;&gt;0,+(Y47/X47)*100,0)</f>
        <v>1.9697649582618331</v>
      </c>
      <c r="AA47" s="29">
        <f>SUM(AA34:AA46)</f>
        <v>4359282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-4359282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-1455076</v>
      </c>
      <c r="L48" s="41">
        <f t="shared" si="2"/>
        <v>-244865</v>
      </c>
      <c r="M48" s="41">
        <f t="shared" si="2"/>
        <v>-132275</v>
      </c>
      <c r="N48" s="41">
        <f t="shared" si="2"/>
        <v>-1832216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-2404237</v>
      </c>
      <c r="X48" s="41">
        <f t="shared" si="2"/>
        <v>-2357794</v>
      </c>
      <c r="Y48" s="41">
        <f t="shared" si="2"/>
        <v>-46443</v>
      </c>
      <c r="Z48" s="42">
        <f>+IF(X48&lt;&gt;0,+(Y48/X48)*100,0)</f>
        <v>1.9697649582618331</v>
      </c>
      <c r="AA48" s="39">
        <f>+AA32-AA47</f>
        <v>-4359282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-4359282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-1455076</v>
      </c>
      <c r="L51" s="50">
        <f t="shared" si="3"/>
        <v>-244865</v>
      </c>
      <c r="M51" s="50">
        <f t="shared" si="3"/>
        <v>-132275</v>
      </c>
      <c r="N51" s="50">
        <f t="shared" si="3"/>
        <v>-1832216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-2404237</v>
      </c>
      <c r="X51" s="50">
        <f t="shared" si="3"/>
        <v>-2357794</v>
      </c>
      <c r="Y51" s="50">
        <f t="shared" si="3"/>
        <v>-46443</v>
      </c>
      <c r="Z51" s="51">
        <f>+IF(X51&lt;&gt;0,+(Y51/X51)*100,0)</f>
        <v>1.9697649582618331</v>
      </c>
      <c r="AA51" s="48">
        <f>SUM(AA48:AA50)</f>
        <v>-4359282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-4359282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-1455076</v>
      </c>
      <c r="L53" s="56">
        <f t="shared" si="4"/>
        <v>-244865</v>
      </c>
      <c r="M53" s="56">
        <f t="shared" si="4"/>
        <v>-132275</v>
      </c>
      <c r="N53" s="56">
        <f t="shared" si="4"/>
        <v>-1832216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-2404237</v>
      </c>
      <c r="X53" s="56">
        <f t="shared" si="4"/>
        <v>-2357794</v>
      </c>
      <c r="Y53" s="56">
        <f t="shared" si="4"/>
        <v>-46443</v>
      </c>
      <c r="Z53" s="57">
        <f>+IF(X53&lt;&gt;0,+(Y53/X53)*100,0)</f>
        <v>1.9697649582618331</v>
      </c>
      <c r="AA53" s="54">
        <f>+AA51-AA52</f>
        <v>-4359282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-4359282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-1455076</v>
      </c>
      <c r="L56" s="50">
        <f t="shared" si="5"/>
        <v>-244865</v>
      </c>
      <c r="M56" s="50">
        <f t="shared" si="5"/>
        <v>-132275</v>
      </c>
      <c r="N56" s="50">
        <f t="shared" si="5"/>
        <v>-1832216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-2404237</v>
      </c>
      <c r="X56" s="50">
        <f t="shared" si="5"/>
        <v>-2357794</v>
      </c>
      <c r="Y56" s="50">
        <f t="shared" si="5"/>
        <v>-46443</v>
      </c>
      <c r="Z56" s="51">
        <f>+IF(X56&lt;&gt;0,+(Y56/X56)*100,0)</f>
        <v>1.9697649582618331</v>
      </c>
      <c r="AA56" s="48">
        <f>SUM(AA53:AA55)</f>
        <v>-4359282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-4359282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-1455076</v>
      </c>
      <c r="L59" s="67">
        <f t="shared" si="6"/>
        <v>-244865</v>
      </c>
      <c r="M59" s="67">
        <f t="shared" si="6"/>
        <v>-132275</v>
      </c>
      <c r="N59" s="67">
        <f t="shared" si="6"/>
        <v>-1832216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-2404237</v>
      </c>
      <c r="X59" s="67">
        <f t="shared" si="6"/>
        <v>-2357794</v>
      </c>
      <c r="Y59" s="67">
        <f t="shared" si="6"/>
        <v>-46443</v>
      </c>
      <c r="Z59" s="68">
        <f>+IF(X59&lt;&gt;0,+(Y59/X59)*100,0)</f>
        <v>1.9697649582618331</v>
      </c>
      <c r="AA59" s="65">
        <f>SUM(AA56:AA58)</f>
        <v>-4359282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417210693</v>
      </c>
      <c r="D7" s="20"/>
      <c r="E7" s="21">
        <v>432620087</v>
      </c>
      <c r="F7" s="22">
        <v>432620087</v>
      </c>
      <c r="G7" s="22">
        <v>44172789</v>
      </c>
      <c r="H7" s="22">
        <v>18066974</v>
      </c>
      <c r="I7" s="22">
        <v>23248826</v>
      </c>
      <c r="J7" s="22">
        <v>85488589</v>
      </c>
      <c r="K7" s="22">
        <v>24153239</v>
      </c>
      <c r="L7" s="22">
        <v>6331203</v>
      </c>
      <c r="M7" s="22">
        <v>45017870</v>
      </c>
      <c r="N7" s="22">
        <v>75502312</v>
      </c>
      <c r="O7" s="22"/>
      <c r="P7" s="22"/>
      <c r="Q7" s="22"/>
      <c r="R7" s="22"/>
      <c r="S7" s="22"/>
      <c r="T7" s="22"/>
      <c r="U7" s="22"/>
      <c r="V7" s="22"/>
      <c r="W7" s="22">
        <v>160990901</v>
      </c>
      <c r="X7" s="22">
        <v>216310038</v>
      </c>
      <c r="Y7" s="22">
        <v>-55319137</v>
      </c>
      <c r="Z7" s="23">
        <v>-25.574003643788366</v>
      </c>
      <c r="AA7" s="20">
        <v>432620087</v>
      </c>
    </row>
    <row r="8" spans="1:27" ht="13.5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>
        <v>153465</v>
      </c>
      <c r="L8" s="22"/>
      <c r="M8" s="22"/>
      <c r="N8" s="22">
        <v>153465</v>
      </c>
      <c r="O8" s="22"/>
      <c r="P8" s="22"/>
      <c r="Q8" s="22"/>
      <c r="R8" s="22"/>
      <c r="S8" s="22"/>
      <c r="T8" s="22"/>
      <c r="U8" s="22"/>
      <c r="V8" s="22"/>
      <c r="W8" s="22">
        <v>3458893</v>
      </c>
      <c r="X8" s="22"/>
      <c r="Y8" s="22">
        <v>3458893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355063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>
        <v>39822</v>
      </c>
      <c r="L10" s="22">
        <v>5089</v>
      </c>
      <c r="M10" s="22"/>
      <c r="N10" s="22">
        <v>44911</v>
      </c>
      <c r="O10" s="22"/>
      <c r="P10" s="22"/>
      <c r="Q10" s="22"/>
      <c r="R10" s="22"/>
      <c r="S10" s="22"/>
      <c r="T10" s="22"/>
      <c r="U10" s="22"/>
      <c r="V10" s="22"/>
      <c r="W10" s="22">
        <v>551394</v>
      </c>
      <c r="X10" s="22"/>
      <c r="Y10" s="22">
        <v>551394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36970634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>
        <v>6939225</v>
      </c>
      <c r="L13" s="22">
        <v>-92329</v>
      </c>
      <c r="M13" s="22">
        <v>399492</v>
      </c>
      <c r="N13" s="22">
        <v>7246388</v>
      </c>
      <c r="O13" s="22"/>
      <c r="P13" s="22"/>
      <c r="Q13" s="22"/>
      <c r="R13" s="22"/>
      <c r="S13" s="22"/>
      <c r="T13" s="22"/>
      <c r="U13" s="22"/>
      <c r="V13" s="22"/>
      <c r="W13" s="22">
        <v>25476615</v>
      </c>
      <c r="X13" s="22"/>
      <c r="Y13" s="22">
        <v>25476615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987485128</v>
      </c>
      <c r="D25" s="20"/>
      <c r="E25" s="21">
        <v>687646836</v>
      </c>
      <c r="F25" s="22">
        <v>687646836</v>
      </c>
      <c r="G25" s="22">
        <v>453889000</v>
      </c>
      <c r="H25" s="22"/>
      <c r="I25" s="22">
        <v>3117294</v>
      </c>
      <c r="J25" s="22">
        <v>457006294</v>
      </c>
      <c r="K25" s="22">
        <v>31872038</v>
      </c>
      <c r="L25" s="22">
        <v>63694631</v>
      </c>
      <c r="M25" s="22">
        <v>298301292</v>
      </c>
      <c r="N25" s="22">
        <v>393867961</v>
      </c>
      <c r="O25" s="22"/>
      <c r="P25" s="22"/>
      <c r="Q25" s="22"/>
      <c r="R25" s="22"/>
      <c r="S25" s="22"/>
      <c r="T25" s="22"/>
      <c r="U25" s="22"/>
      <c r="V25" s="22"/>
      <c r="W25" s="22">
        <v>850874255</v>
      </c>
      <c r="X25" s="22">
        <v>343823424</v>
      </c>
      <c r="Y25" s="22">
        <v>507050831</v>
      </c>
      <c r="Z25" s="23">
        <v>147.47419623160988</v>
      </c>
      <c r="AA25" s="20">
        <v>687646836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1431810119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1120266923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63157789</v>
      </c>
      <c r="L32" s="31">
        <f t="shared" si="0"/>
        <v>69938594</v>
      </c>
      <c r="M32" s="31">
        <f t="shared" si="0"/>
        <v>343718654</v>
      </c>
      <c r="N32" s="31">
        <f t="shared" si="0"/>
        <v>476815037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1041352187</v>
      </c>
      <c r="X32" s="31">
        <f t="shared" si="0"/>
        <v>560133462</v>
      </c>
      <c r="Y32" s="31">
        <f t="shared" si="0"/>
        <v>481218725</v>
      </c>
      <c r="Z32" s="32">
        <f>+IF(X32&lt;&gt;0,+(Y32/X32)*100,0)</f>
        <v>85.911440334553703</v>
      </c>
      <c r="AA32" s="29">
        <f>SUM(AA6:AA31)</f>
        <v>1120266923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189502021</v>
      </c>
      <c r="D34" s="20"/>
      <c r="E34" s="21">
        <v>224231018</v>
      </c>
      <c r="F34" s="22">
        <v>224231018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>
        <v>20651154</v>
      </c>
      <c r="L34" s="22"/>
      <c r="M34" s="22">
        <v>18012738</v>
      </c>
      <c r="N34" s="22">
        <v>38663892</v>
      </c>
      <c r="O34" s="22"/>
      <c r="P34" s="22"/>
      <c r="Q34" s="22"/>
      <c r="R34" s="22"/>
      <c r="S34" s="22"/>
      <c r="T34" s="22"/>
      <c r="U34" s="22"/>
      <c r="V34" s="22"/>
      <c r="W34" s="22">
        <v>87779013</v>
      </c>
      <c r="X34" s="22">
        <v>112115520</v>
      </c>
      <c r="Y34" s="22">
        <v>-24336507</v>
      </c>
      <c r="Z34" s="23">
        <v>-21.706635263342665</v>
      </c>
      <c r="AA34" s="20">
        <v>224231018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41982783</v>
      </c>
      <c r="D37" s="20"/>
      <c r="E37" s="21">
        <v>195904113</v>
      </c>
      <c r="F37" s="22">
        <v>195904113</v>
      </c>
      <c r="G37" s="22"/>
      <c r="H37" s="22"/>
      <c r="I37" s="22"/>
      <c r="J37" s="22"/>
      <c r="K37" s="22">
        <v>29449</v>
      </c>
      <c r="L37" s="22">
        <v>111723</v>
      </c>
      <c r="M37" s="22">
        <v>260383</v>
      </c>
      <c r="N37" s="22">
        <v>401555</v>
      </c>
      <c r="O37" s="22"/>
      <c r="P37" s="22"/>
      <c r="Q37" s="22"/>
      <c r="R37" s="22"/>
      <c r="S37" s="22"/>
      <c r="T37" s="22"/>
      <c r="U37" s="22"/>
      <c r="V37" s="22"/>
      <c r="W37" s="22">
        <v>401555</v>
      </c>
      <c r="X37" s="22">
        <v>97952052</v>
      </c>
      <c r="Y37" s="22">
        <v>-97550497</v>
      </c>
      <c r="Z37" s="23">
        <v>-99.590049425406619</v>
      </c>
      <c r="AA37" s="20">
        <v>195904113</v>
      </c>
    </row>
    <row r="38" spans="1:27" ht="13.5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287685559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143842782</v>
      </c>
      <c r="Y38" s="22">
        <v>-143842782</v>
      </c>
      <c r="Z38" s="23">
        <v>-100</v>
      </c>
      <c r="AA38" s="20">
        <v>287685559</v>
      </c>
    </row>
    <row r="39" spans="1:27" ht="13.5" x14ac:dyDescent="0.25">
      <c r="A39" s="19" t="s">
        <v>65</v>
      </c>
      <c r="B39" s="15" t="s">
        <v>32</v>
      </c>
      <c r="C39" s="20">
        <v>58514046</v>
      </c>
      <c r="D39" s="20"/>
      <c r="E39" s="21">
        <v>83666293</v>
      </c>
      <c r="F39" s="22">
        <v>83666293</v>
      </c>
      <c r="G39" s="22"/>
      <c r="H39" s="22"/>
      <c r="I39" s="22"/>
      <c r="J39" s="22"/>
      <c r="K39" s="22">
        <v>4582</v>
      </c>
      <c r="L39" s="22"/>
      <c r="M39" s="22"/>
      <c r="N39" s="22">
        <v>4582</v>
      </c>
      <c r="O39" s="22"/>
      <c r="P39" s="22"/>
      <c r="Q39" s="22"/>
      <c r="R39" s="22"/>
      <c r="S39" s="22"/>
      <c r="T39" s="22"/>
      <c r="U39" s="22"/>
      <c r="V39" s="22"/>
      <c r="W39" s="22">
        <v>4582</v>
      </c>
      <c r="X39" s="22">
        <v>41833158</v>
      </c>
      <c r="Y39" s="22">
        <v>-41828576</v>
      </c>
      <c r="Z39" s="23">
        <v>-99.98904696604545</v>
      </c>
      <c r="AA39" s="20">
        <v>83666293</v>
      </c>
    </row>
    <row r="40" spans="1:27" ht="13.5" x14ac:dyDescent="0.25">
      <c r="A40" s="19" t="s">
        <v>40</v>
      </c>
      <c r="B40" s="15" t="s">
        <v>32</v>
      </c>
      <c r="C40" s="20">
        <v>-478188</v>
      </c>
      <c r="D40" s="20"/>
      <c r="E40" s="21"/>
      <c r="F40" s="22"/>
      <c r="G40" s="22">
        <v>51310</v>
      </c>
      <c r="H40" s="22">
        <v>-29294</v>
      </c>
      <c r="I40" s="22">
        <v>422456</v>
      </c>
      <c r="J40" s="22">
        <v>444472</v>
      </c>
      <c r="K40" s="22">
        <v>551058</v>
      </c>
      <c r="L40" s="22">
        <v>38003</v>
      </c>
      <c r="M40" s="22">
        <v>32061</v>
      </c>
      <c r="N40" s="22">
        <v>621122</v>
      </c>
      <c r="O40" s="22"/>
      <c r="P40" s="22"/>
      <c r="Q40" s="22"/>
      <c r="R40" s="22"/>
      <c r="S40" s="22"/>
      <c r="T40" s="22"/>
      <c r="U40" s="22"/>
      <c r="V40" s="22"/>
      <c r="W40" s="22">
        <v>1065594</v>
      </c>
      <c r="X40" s="22"/>
      <c r="Y40" s="22">
        <v>1065594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26124892</v>
      </c>
      <c r="D41" s="20"/>
      <c r="E41" s="21">
        <v>48529095</v>
      </c>
      <c r="F41" s="22">
        <v>48529095</v>
      </c>
      <c r="G41" s="22">
        <v>1102157</v>
      </c>
      <c r="H41" s="22">
        <v>7088696</v>
      </c>
      <c r="I41" s="22">
        <v>7496952</v>
      </c>
      <c r="J41" s="22">
        <v>15687805</v>
      </c>
      <c r="K41" s="22">
        <v>5556480</v>
      </c>
      <c r="L41" s="22">
        <v>7963709</v>
      </c>
      <c r="M41" s="22">
        <v>13846305</v>
      </c>
      <c r="N41" s="22">
        <v>27366494</v>
      </c>
      <c r="O41" s="22"/>
      <c r="P41" s="22"/>
      <c r="Q41" s="22"/>
      <c r="R41" s="22"/>
      <c r="S41" s="22"/>
      <c r="T41" s="22"/>
      <c r="U41" s="22"/>
      <c r="V41" s="22"/>
      <c r="W41" s="22">
        <v>43054299</v>
      </c>
      <c r="X41" s="22">
        <v>24264522</v>
      </c>
      <c r="Y41" s="22">
        <v>18789777</v>
      </c>
      <c r="Z41" s="23">
        <v>77.437243560783926</v>
      </c>
      <c r="AA41" s="20">
        <v>48529095</v>
      </c>
    </row>
    <row r="42" spans="1:27" ht="13.5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62302550</v>
      </c>
      <c r="D44" s="20"/>
      <c r="E44" s="21">
        <v>104396577</v>
      </c>
      <c r="F44" s="22">
        <v>104396577</v>
      </c>
      <c r="G44" s="22">
        <v>2077436</v>
      </c>
      <c r="H44" s="22">
        <v>7313535</v>
      </c>
      <c r="I44" s="22">
        <v>4123808</v>
      </c>
      <c r="J44" s="22">
        <v>13514779</v>
      </c>
      <c r="K44" s="22">
        <v>6126749</v>
      </c>
      <c r="L44" s="22">
        <v>4853508</v>
      </c>
      <c r="M44" s="22">
        <v>5997202</v>
      </c>
      <c r="N44" s="22">
        <v>16977459</v>
      </c>
      <c r="O44" s="22"/>
      <c r="P44" s="22"/>
      <c r="Q44" s="22"/>
      <c r="R44" s="22"/>
      <c r="S44" s="22"/>
      <c r="T44" s="22"/>
      <c r="U44" s="22"/>
      <c r="V44" s="22"/>
      <c r="W44" s="22">
        <v>30492238</v>
      </c>
      <c r="X44" s="22">
        <v>52198290</v>
      </c>
      <c r="Y44" s="22">
        <v>-21706052</v>
      </c>
      <c r="Z44" s="23">
        <v>-41.583837324939189</v>
      </c>
      <c r="AA44" s="20">
        <v>104396577</v>
      </c>
    </row>
    <row r="45" spans="1:27" ht="13.5" x14ac:dyDescent="0.25">
      <c r="A45" s="19" t="s">
        <v>70</v>
      </c>
      <c r="B45" s="15" t="s">
        <v>32</v>
      </c>
      <c r="C45" s="20">
        <v>-545222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636961312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944412655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32919472</v>
      </c>
      <c r="L47" s="31">
        <f t="shared" si="1"/>
        <v>12966943</v>
      </c>
      <c r="M47" s="31">
        <f t="shared" si="1"/>
        <v>38148689</v>
      </c>
      <c r="N47" s="31">
        <f t="shared" si="1"/>
        <v>84035104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162797281</v>
      </c>
      <c r="X47" s="31">
        <f t="shared" si="1"/>
        <v>472206324</v>
      </c>
      <c r="Y47" s="31">
        <f t="shared" si="1"/>
        <v>-309409043</v>
      </c>
      <c r="Z47" s="32">
        <f>+IF(X47&lt;&gt;0,+(Y47/X47)*100,0)</f>
        <v>-65.524120977253148</v>
      </c>
      <c r="AA47" s="29">
        <f>SUM(AA34:AA46)</f>
        <v>944412655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794848807</v>
      </c>
      <c r="D48" s="39">
        <f t="shared" si="2"/>
        <v>0</v>
      </c>
      <c r="E48" s="40">
        <f t="shared" si="2"/>
        <v>175854268</v>
      </c>
      <c r="F48" s="41">
        <f t="shared" si="2"/>
        <v>175854268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30238317</v>
      </c>
      <c r="L48" s="41">
        <f t="shared" si="2"/>
        <v>56971651</v>
      </c>
      <c r="M48" s="41">
        <f t="shared" si="2"/>
        <v>305569965</v>
      </c>
      <c r="N48" s="41">
        <f t="shared" si="2"/>
        <v>392779933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878554906</v>
      </c>
      <c r="X48" s="41">
        <f t="shared" si="2"/>
        <v>87927138</v>
      </c>
      <c r="Y48" s="41">
        <f t="shared" si="2"/>
        <v>790627768</v>
      </c>
      <c r="Z48" s="42">
        <f>+IF(X48&lt;&gt;0,+(Y48/X48)*100,0)</f>
        <v>899.18515032298671</v>
      </c>
      <c r="AA48" s="39">
        <f>+AA32-AA47</f>
        <v>175854268</v>
      </c>
    </row>
    <row r="49" spans="1:27" ht="25.5" x14ac:dyDescent="0.25">
      <c r="A49" s="43" t="s">
        <v>74</v>
      </c>
      <c r="B49" s="15" t="s">
        <v>32</v>
      </c>
      <c r="C49" s="20">
        <v>189406656</v>
      </c>
      <c r="D49" s="20"/>
      <c r="E49" s="21">
        <v>571188510</v>
      </c>
      <c r="F49" s="22">
        <v>571188510</v>
      </c>
      <c r="G49" s="22"/>
      <c r="H49" s="22">
        <v>11785435</v>
      </c>
      <c r="I49" s="22">
        <v>50305696</v>
      </c>
      <c r="J49" s="22">
        <v>62091131</v>
      </c>
      <c r="K49" s="22">
        <v>66867347</v>
      </c>
      <c r="L49" s="22">
        <v>58918418</v>
      </c>
      <c r="M49" s="22">
        <v>77965606</v>
      </c>
      <c r="N49" s="22">
        <v>203751371</v>
      </c>
      <c r="O49" s="22"/>
      <c r="P49" s="22"/>
      <c r="Q49" s="22"/>
      <c r="R49" s="22"/>
      <c r="S49" s="22"/>
      <c r="T49" s="22"/>
      <c r="U49" s="22"/>
      <c r="V49" s="22"/>
      <c r="W49" s="22">
        <v>265842502</v>
      </c>
      <c r="X49" s="22">
        <v>285594252</v>
      </c>
      <c r="Y49" s="22">
        <v>-19751750</v>
      </c>
      <c r="Z49" s="23">
        <v>-6.9160180436684708</v>
      </c>
      <c r="AA49" s="20">
        <v>571188510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984255463</v>
      </c>
      <c r="D51" s="48">
        <f t="shared" si="3"/>
        <v>0</v>
      </c>
      <c r="E51" s="49">
        <f t="shared" si="3"/>
        <v>747042778</v>
      </c>
      <c r="F51" s="50">
        <f t="shared" si="3"/>
        <v>747042778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97105664</v>
      </c>
      <c r="L51" s="50">
        <f t="shared" si="3"/>
        <v>115890069</v>
      </c>
      <c r="M51" s="50">
        <f t="shared" si="3"/>
        <v>383535571</v>
      </c>
      <c r="N51" s="50">
        <f t="shared" si="3"/>
        <v>596531304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1144397408</v>
      </c>
      <c r="X51" s="50">
        <f t="shared" si="3"/>
        <v>373521390</v>
      </c>
      <c r="Y51" s="50">
        <f t="shared" si="3"/>
        <v>770876018</v>
      </c>
      <c r="Z51" s="51">
        <f>+IF(X51&lt;&gt;0,+(Y51/X51)*100,0)</f>
        <v>206.38068893457481</v>
      </c>
      <c r="AA51" s="48">
        <f>SUM(AA48:AA50)</f>
        <v>747042778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984255463</v>
      </c>
      <c r="D53" s="54">
        <f>+D51-D52</f>
        <v>0</v>
      </c>
      <c r="E53" s="55">
        <f t="shared" si="4"/>
        <v>747042778</v>
      </c>
      <c r="F53" s="56">
        <f t="shared" si="4"/>
        <v>747042778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97105664</v>
      </c>
      <c r="L53" s="56">
        <f t="shared" si="4"/>
        <v>115890069</v>
      </c>
      <c r="M53" s="56">
        <f t="shared" si="4"/>
        <v>383535571</v>
      </c>
      <c r="N53" s="56">
        <f t="shared" si="4"/>
        <v>596531304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1144397408</v>
      </c>
      <c r="X53" s="56">
        <f t="shared" si="4"/>
        <v>373521390</v>
      </c>
      <c r="Y53" s="56">
        <f t="shared" si="4"/>
        <v>770876018</v>
      </c>
      <c r="Z53" s="57">
        <f>+IF(X53&lt;&gt;0,+(Y53/X53)*100,0)</f>
        <v>206.38068893457481</v>
      </c>
      <c r="AA53" s="54">
        <f>+AA51-AA52</f>
        <v>747042778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984255463</v>
      </c>
      <c r="D56" s="48">
        <f>SUM(D53:D55)</f>
        <v>0</v>
      </c>
      <c r="E56" s="49">
        <f t="shared" si="5"/>
        <v>747042778</v>
      </c>
      <c r="F56" s="50">
        <f t="shared" si="5"/>
        <v>747042778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97105664</v>
      </c>
      <c r="L56" s="50">
        <f t="shared" si="5"/>
        <v>115890069</v>
      </c>
      <c r="M56" s="50">
        <f t="shared" si="5"/>
        <v>383535571</v>
      </c>
      <c r="N56" s="50">
        <f t="shared" si="5"/>
        <v>596531304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1144397408</v>
      </c>
      <c r="X56" s="50">
        <f t="shared" si="5"/>
        <v>373521390</v>
      </c>
      <c r="Y56" s="50">
        <f t="shared" si="5"/>
        <v>770876018</v>
      </c>
      <c r="Z56" s="51">
        <f>+IF(X56&lt;&gt;0,+(Y56/X56)*100,0)</f>
        <v>206.38068893457481</v>
      </c>
      <c r="AA56" s="48">
        <f>SUM(AA53:AA55)</f>
        <v>747042778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984255463</v>
      </c>
      <c r="D59" s="65">
        <f>SUM(D56:D58)</f>
        <v>0</v>
      </c>
      <c r="E59" s="66">
        <f t="shared" si="6"/>
        <v>747042778</v>
      </c>
      <c r="F59" s="67">
        <f t="shared" si="6"/>
        <v>747042778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97105664</v>
      </c>
      <c r="L59" s="67">
        <f t="shared" si="6"/>
        <v>115890069</v>
      </c>
      <c r="M59" s="67">
        <f t="shared" si="6"/>
        <v>383535571</v>
      </c>
      <c r="N59" s="67">
        <f t="shared" si="6"/>
        <v>596531304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1144397408</v>
      </c>
      <c r="X59" s="67">
        <f t="shared" si="6"/>
        <v>373521390</v>
      </c>
      <c r="Y59" s="67">
        <f t="shared" si="6"/>
        <v>770876018</v>
      </c>
      <c r="Z59" s="68">
        <f>+IF(X59&lt;&gt;0,+(Y59/X59)*100,0)</f>
        <v>206.38068893457481</v>
      </c>
      <c r="AA59" s="65">
        <f>SUM(AA56:AA58)</f>
        <v>747042778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>
        <v>31871721</v>
      </c>
      <c r="L7" s="22">
        <v>34128010</v>
      </c>
      <c r="M7" s="22">
        <v>28723086</v>
      </c>
      <c r="N7" s="22">
        <v>94722817</v>
      </c>
      <c r="O7" s="22"/>
      <c r="P7" s="22"/>
      <c r="Q7" s="22"/>
      <c r="R7" s="22"/>
      <c r="S7" s="22"/>
      <c r="T7" s="22"/>
      <c r="U7" s="22"/>
      <c r="V7" s="22"/>
      <c r="W7" s="22">
        <v>185096818</v>
      </c>
      <c r="X7" s="22">
        <v>144355908</v>
      </c>
      <c r="Y7" s="22">
        <v>40740910</v>
      </c>
      <c r="Z7" s="23">
        <v>28.222544241140447</v>
      </c>
      <c r="AA7" s="20">
        <v>340633801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>
        <v>8858820</v>
      </c>
      <c r="L25" s="22">
        <v>1996823</v>
      </c>
      <c r="M25" s="22">
        <v>75751</v>
      </c>
      <c r="N25" s="22">
        <v>10931394</v>
      </c>
      <c r="O25" s="22"/>
      <c r="P25" s="22"/>
      <c r="Q25" s="22"/>
      <c r="R25" s="22"/>
      <c r="S25" s="22"/>
      <c r="T25" s="22"/>
      <c r="U25" s="22"/>
      <c r="V25" s="22"/>
      <c r="W25" s="22">
        <v>10931394</v>
      </c>
      <c r="X25" s="22"/>
      <c r="Y25" s="22">
        <v>10931394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340633801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40730541</v>
      </c>
      <c r="L32" s="31">
        <f t="shared" si="0"/>
        <v>36124833</v>
      </c>
      <c r="M32" s="31">
        <f t="shared" si="0"/>
        <v>28798837</v>
      </c>
      <c r="N32" s="31">
        <f t="shared" si="0"/>
        <v>105654211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196028212</v>
      </c>
      <c r="X32" s="31">
        <f t="shared" si="0"/>
        <v>144355908</v>
      </c>
      <c r="Y32" s="31">
        <f t="shared" si="0"/>
        <v>51672304</v>
      </c>
      <c r="Z32" s="32">
        <f>+IF(X32&lt;&gt;0,+(Y32/X32)*100,0)</f>
        <v>35.795073936288077</v>
      </c>
      <c r="AA32" s="29">
        <f>SUM(AA6:AA31)</f>
        <v>340633801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>
        <v>15827294</v>
      </c>
      <c r="L34" s="22">
        <v>15661941</v>
      </c>
      <c r="M34" s="22">
        <v>24463455</v>
      </c>
      <c r="N34" s="22">
        <v>55952690</v>
      </c>
      <c r="O34" s="22"/>
      <c r="P34" s="22"/>
      <c r="Q34" s="22"/>
      <c r="R34" s="22"/>
      <c r="S34" s="22"/>
      <c r="T34" s="22"/>
      <c r="U34" s="22"/>
      <c r="V34" s="22"/>
      <c r="W34" s="22">
        <v>103289479</v>
      </c>
      <c r="X34" s="22">
        <v>82063077</v>
      </c>
      <c r="Y34" s="22">
        <v>21226402</v>
      </c>
      <c r="Z34" s="23">
        <v>25.865959181618305</v>
      </c>
      <c r="AA34" s="20">
        <v>174648133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127907872</v>
      </c>
      <c r="D37" s="20"/>
      <c r="E37" s="21">
        <v>42812843</v>
      </c>
      <c r="F37" s="22">
        <v>42812843</v>
      </c>
      <c r="G37" s="22"/>
      <c r="H37" s="22">
        <v>697100</v>
      </c>
      <c r="I37" s="22">
        <v>4585991</v>
      </c>
      <c r="J37" s="22">
        <v>5283091</v>
      </c>
      <c r="K37" s="22">
        <v>2171759</v>
      </c>
      <c r="L37" s="22">
        <v>1848716</v>
      </c>
      <c r="M37" s="22">
        <v>1625675</v>
      </c>
      <c r="N37" s="22">
        <v>5646150</v>
      </c>
      <c r="O37" s="22"/>
      <c r="P37" s="22"/>
      <c r="Q37" s="22"/>
      <c r="R37" s="22"/>
      <c r="S37" s="22"/>
      <c r="T37" s="22"/>
      <c r="U37" s="22"/>
      <c r="V37" s="22"/>
      <c r="W37" s="22">
        <v>10929241</v>
      </c>
      <c r="X37" s="22">
        <v>21406458</v>
      </c>
      <c r="Y37" s="22">
        <v>-10477217</v>
      </c>
      <c r="Z37" s="23">
        <v>-48.944187777352049</v>
      </c>
      <c r="AA37" s="20">
        <v>42812843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126756742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>
        <v>12100533</v>
      </c>
      <c r="L39" s="22"/>
      <c r="M39" s="22">
        <v>24201066</v>
      </c>
      <c r="N39" s="22">
        <v>36301599</v>
      </c>
      <c r="O39" s="22"/>
      <c r="P39" s="22"/>
      <c r="Q39" s="22"/>
      <c r="R39" s="22"/>
      <c r="S39" s="22"/>
      <c r="T39" s="22"/>
      <c r="U39" s="22"/>
      <c r="V39" s="22"/>
      <c r="W39" s="22">
        <v>72603197</v>
      </c>
      <c r="X39" s="22">
        <v>80062423</v>
      </c>
      <c r="Y39" s="22">
        <v>-7459226</v>
      </c>
      <c r="Z39" s="23">
        <v>-9.3167627464884504</v>
      </c>
      <c r="AA39" s="20">
        <v>145206363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68100761</v>
      </c>
      <c r="D41" s="20"/>
      <c r="E41" s="21">
        <v>77976258</v>
      </c>
      <c r="F41" s="22">
        <v>77976258</v>
      </c>
      <c r="G41" s="22">
        <v>504790</v>
      </c>
      <c r="H41" s="22">
        <v>3208918</v>
      </c>
      <c r="I41" s="22">
        <v>8624921</v>
      </c>
      <c r="J41" s="22">
        <v>12338629</v>
      </c>
      <c r="K41" s="22">
        <v>10428649</v>
      </c>
      <c r="L41" s="22">
        <v>11013639</v>
      </c>
      <c r="M41" s="22">
        <v>8255677</v>
      </c>
      <c r="N41" s="22">
        <v>29697965</v>
      </c>
      <c r="O41" s="22"/>
      <c r="P41" s="22"/>
      <c r="Q41" s="22"/>
      <c r="R41" s="22"/>
      <c r="S41" s="22"/>
      <c r="T41" s="22"/>
      <c r="U41" s="22"/>
      <c r="V41" s="22"/>
      <c r="W41" s="22">
        <v>42036594</v>
      </c>
      <c r="X41" s="22">
        <v>35642304</v>
      </c>
      <c r="Y41" s="22">
        <v>6394290</v>
      </c>
      <c r="Z41" s="23">
        <v>17.940170197751527</v>
      </c>
      <c r="AA41" s="20">
        <v>77976258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>
        <v>18661216</v>
      </c>
      <c r="L43" s="22">
        <v>18661216</v>
      </c>
      <c r="M43" s="22">
        <v>18661216</v>
      </c>
      <c r="N43" s="22">
        <v>55983648</v>
      </c>
      <c r="O43" s="22"/>
      <c r="P43" s="22"/>
      <c r="Q43" s="22"/>
      <c r="R43" s="22"/>
      <c r="S43" s="22"/>
      <c r="T43" s="22"/>
      <c r="U43" s="22"/>
      <c r="V43" s="22"/>
      <c r="W43" s="22">
        <v>111967295</v>
      </c>
      <c r="X43" s="22"/>
      <c r="Y43" s="22">
        <v>111967295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36712529</v>
      </c>
      <c r="D44" s="20"/>
      <c r="E44" s="21">
        <v>66067992</v>
      </c>
      <c r="F44" s="22">
        <v>66067992</v>
      </c>
      <c r="G44" s="22">
        <v>1474994</v>
      </c>
      <c r="H44" s="22">
        <v>3163438</v>
      </c>
      <c r="I44" s="22">
        <v>11750473</v>
      </c>
      <c r="J44" s="22">
        <v>16388905</v>
      </c>
      <c r="K44" s="22">
        <v>3866096</v>
      </c>
      <c r="L44" s="22">
        <v>6711416</v>
      </c>
      <c r="M44" s="22">
        <v>6696472</v>
      </c>
      <c r="N44" s="22">
        <v>17273984</v>
      </c>
      <c r="O44" s="22"/>
      <c r="P44" s="22"/>
      <c r="Q44" s="22"/>
      <c r="R44" s="22"/>
      <c r="S44" s="22"/>
      <c r="T44" s="22"/>
      <c r="U44" s="22"/>
      <c r="V44" s="22"/>
      <c r="W44" s="22">
        <v>33662889</v>
      </c>
      <c r="X44" s="22">
        <v>33574747</v>
      </c>
      <c r="Y44" s="22">
        <v>88142</v>
      </c>
      <c r="Z44" s="23">
        <v>0.26252468857025191</v>
      </c>
      <c r="AA44" s="20">
        <v>66067992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>
        <v>2938723</v>
      </c>
      <c r="N46" s="22">
        <v>2938723</v>
      </c>
      <c r="O46" s="22"/>
      <c r="P46" s="22"/>
      <c r="Q46" s="22"/>
      <c r="R46" s="22"/>
      <c r="S46" s="22"/>
      <c r="T46" s="22"/>
      <c r="U46" s="22"/>
      <c r="V46" s="22"/>
      <c r="W46" s="22">
        <v>2938723</v>
      </c>
      <c r="X46" s="22"/>
      <c r="Y46" s="22">
        <v>2938723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1015606271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506711589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63055547</v>
      </c>
      <c r="L47" s="31">
        <f t="shared" si="1"/>
        <v>53896928</v>
      </c>
      <c r="M47" s="31">
        <f t="shared" si="1"/>
        <v>86842284</v>
      </c>
      <c r="N47" s="31">
        <f t="shared" si="1"/>
        <v>203794759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377427418</v>
      </c>
      <c r="X47" s="31">
        <f t="shared" si="1"/>
        <v>252749009</v>
      </c>
      <c r="Y47" s="31">
        <f t="shared" si="1"/>
        <v>124678409</v>
      </c>
      <c r="Z47" s="32">
        <f>+IF(X47&lt;&gt;0,+(Y47/X47)*100,0)</f>
        <v>49.328940791217903</v>
      </c>
      <c r="AA47" s="29">
        <f>SUM(AA34:AA46)</f>
        <v>506711589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-656806294</v>
      </c>
      <c r="D48" s="39">
        <f t="shared" si="2"/>
        <v>0</v>
      </c>
      <c r="E48" s="40">
        <f t="shared" si="2"/>
        <v>-166077788</v>
      </c>
      <c r="F48" s="41">
        <f t="shared" si="2"/>
        <v>-166077788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-22325006</v>
      </c>
      <c r="L48" s="41">
        <f t="shared" si="2"/>
        <v>-17772095</v>
      </c>
      <c r="M48" s="41">
        <f t="shared" si="2"/>
        <v>-58043447</v>
      </c>
      <c r="N48" s="41">
        <f t="shared" si="2"/>
        <v>-98140548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-181399206</v>
      </c>
      <c r="X48" s="41">
        <f t="shared" si="2"/>
        <v>-108393101</v>
      </c>
      <c r="Y48" s="41">
        <f t="shared" si="2"/>
        <v>-73006105</v>
      </c>
      <c r="Z48" s="42">
        <f>+IF(X48&lt;&gt;0,+(Y48/X48)*100,0)</f>
        <v>67.353091964773654</v>
      </c>
      <c r="AA48" s="39">
        <f>+AA32-AA47</f>
        <v>-166077788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-656806294</v>
      </c>
      <c r="D51" s="48">
        <f t="shared" si="3"/>
        <v>0</v>
      </c>
      <c r="E51" s="49">
        <f t="shared" si="3"/>
        <v>-166077788</v>
      </c>
      <c r="F51" s="50">
        <f t="shared" si="3"/>
        <v>-166077788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-22325006</v>
      </c>
      <c r="L51" s="50">
        <f t="shared" si="3"/>
        <v>-17772095</v>
      </c>
      <c r="M51" s="50">
        <f t="shared" si="3"/>
        <v>-58043447</v>
      </c>
      <c r="N51" s="50">
        <f t="shared" si="3"/>
        <v>-98140548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-181399206</v>
      </c>
      <c r="X51" s="50">
        <f t="shared" si="3"/>
        <v>-108393101</v>
      </c>
      <c r="Y51" s="50">
        <f t="shared" si="3"/>
        <v>-73006105</v>
      </c>
      <c r="Z51" s="51">
        <f>+IF(X51&lt;&gt;0,+(Y51/X51)*100,0)</f>
        <v>67.353091964773654</v>
      </c>
      <c r="AA51" s="48">
        <f>SUM(AA48:AA50)</f>
        <v>-166077788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-656806294</v>
      </c>
      <c r="D53" s="54">
        <f>+D51-D52</f>
        <v>0</v>
      </c>
      <c r="E53" s="55">
        <f t="shared" si="4"/>
        <v>-166077788</v>
      </c>
      <c r="F53" s="56">
        <f t="shared" si="4"/>
        <v>-166077788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-22325006</v>
      </c>
      <c r="L53" s="56">
        <f t="shared" si="4"/>
        <v>-17772095</v>
      </c>
      <c r="M53" s="56">
        <f t="shared" si="4"/>
        <v>-58043447</v>
      </c>
      <c r="N53" s="56">
        <f t="shared" si="4"/>
        <v>-98140548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-181399206</v>
      </c>
      <c r="X53" s="56">
        <f t="shared" si="4"/>
        <v>-108393101</v>
      </c>
      <c r="Y53" s="56">
        <f t="shared" si="4"/>
        <v>-73006105</v>
      </c>
      <c r="Z53" s="57">
        <f>+IF(X53&lt;&gt;0,+(Y53/X53)*100,0)</f>
        <v>67.353091964773654</v>
      </c>
      <c r="AA53" s="54">
        <f>+AA51-AA52</f>
        <v>-166077788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-656806294</v>
      </c>
      <c r="D56" s="48">
        <f>SUM(D53:D55)</f>
        <v>0</v>
      </c>
      <c r="E56" s="49">
        <f t="shared" si="5"/>
        <v>-166077788</v>
      </c>
      <c r="F56" s="50">
        <f t="shared" si="5"/>
        <v>-166077788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-22325006</v>
      </c>
      <c r="L56" s="50">
        <f t="shared" si="5"/>
        <v>-17772095</v>
      </c>
      <c r="M56" s="50">
        <f t="shared" si="5"/>
        <v>-58043447</v>
      </c>
      <c r="N56" s="50">
        <f t="shared" si="5"/>
        <v>-98140548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-181399206</v>
      </c>
      <c r="X56" s="50">
        <f t="shared" si="5"/>
        <v>-108393101</v>
      </c>
      <c r="Y56" s="50">
        <f t="shared" si="5"/>
        <v>-73006105</v>
      </c>
      <c r="Z56" s="51">
        <f>+IF(X56&lt;&gt;0,+(Y56/X56)*100,0)</f>
        <v>67.353091964773654</v>
      </c>
      <c r="AA56" s="48">
        <f>SUM(AA53:AA55)</f>
        <v>-166077788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-656806294</v>
      </c>
      <c r="D59" s="65">
        <f>SUM(D56:D58)</f>
        <v>0</v>
      </c>
      <c r="E59" s="66">
        <f t="shared" si="6"/>
        <v>-166077788</v>
      </c>
      <c r="F59" s="67">
        <f t="shared" si="6"/>
        <v>-166077788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-22325006</v>
      </c>
      <c r="L59" s="67">
        <f t="shared" si="6"/>
        <v>-17772095</v>
      </c>
      <c r="M59" s="67">
        <f t="shared" si="6"/>
        <v>-58043447</v>
      </c>
      <c r="N59" s="67">
        <f t="shared" si="6"/>
        <v>-98140548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-181399206</v>
      </c>
      <c r="X59" s="67">
        <f t="shared" si="6"/>
        <v>-108393101</v>
      </c>
      <c r="Y59" s="67">
        <f t="shared" si="6"/>
        <v>-73006105</v>
      </c>
      <c r="Z59" s="68">
        <f>+IF(X59&lt;&gt;0,+(Y59/X59)*100,0)</f>
        <v>67.353091964773654</v>
      </c>
      <c r="AA59" s="65">
        <f>SUM(AA56:AA58)</f>
        <v>-166077788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198307363</v>
      </c>
      <c r="G7" s="22">
        <v>496795</v>
      </c>
      <c r="H7" s="22">
        <v>20738513</v>
      </c>
      <c r="I7" s="22">
        <v>383618</v>
      </c>
      <c r="J7" s="22">
        <v>21618926</v>
      </c>
      <c r="K7" s="22">
        <v>575018</v>
      </c>
      <c r="L7" s="22">
        <v>14837381</v>
      </c>
      <c r="M7" s="22">
        <v>28224063</v>
      </c>
      <c r="N7" s="22">
        <v>43636462</v>
      </c>
      <c r="O7" s="22"/>
      <c r="P7" s="22"/>
      <c r="Q7" s="22"/>
      <c r="R7" s="22"/>
      <c r="S7" s="22"/>
      <c r="T7" s="22"/>
      <c r="U7" s="22"/>
      <c r="V7" s="22"/>
      <c r="W7" s="22">
        <v>65255388</v>
      </c>
      <c r="X7" s="22">
        <v>99153702</v>
      </c>
      <c r="Y7" s="22">
        <v>-33898314</v>
      </c>
      <c r="Z7" s="23">
        <v>-34.187643341849203</v>
      </c>
      <c r="AA7" s="20">
        <v>198307363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36701308</v>
      </c>
      <c r="G13" s="22">
        <v>-4225</v>
      </c>
      <c r="H13" s="22">
        <v>12885140</v>
      </c>
      <c r="I13" s="22"/>
      <c r="J13" s="22">
        <v>12880915</v>
      </c>
      <c r="K13" s="22"/>
      <c r="L13" s="22">
        <v>6691561</v>
      </c>
      <c r="M13" s="22">
        <v>10970456</v>
      </c>
      <c r="N13" s="22">
        <v>17662017</v>
      </c>
      <c r="O13" s="22"/>
      <c r="P13" s="22"/>
      <c r="Q13" s="22"/>
      <c r="R13" s="22"/>
      <c r="S13" s="22"/>
      <c r="T13" s="22"/>
      <c r="U13" s="22"/>
      <c r="V13" s="22"/>
      <c r="W13" s="22">
        <v>30542932</v>
      </c>
      <c r="X13" s="22">
        <v>18350652</v>
      </c>
      <c r="Y13" s="22">
        <v>12192280</v>
      </c>
      <c r="Z13" s="23">
        <v>66.440582056702951</v>
      </c>
      <c r="AA13" s="20">
        <v>36701308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235008671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575018</v>
      </c>
      <c r="L32" s="31">
        <f t="shared" si="0"/>
        <v>21528942</v>
      </c>
      <c r="M32" s="31">
        <f t="shared" si="0"/>
        <v>39194519</v>
      </c>
      <c r="N32" s="31">
        <f t="shared" si="0"/>
        <v>61298479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95798320</v>
      </c>
      <c r="X32" s="31">
        <f t="shared" si="0"/>
        <v>117504354</v>
      </c>
      <c r="Y32" s="31">
        <f t="shared" si="0"/>
        <v>-21706034</v>
      </c>
      <c r="Z32" s="32">
        <f>+IF(X32&lt;&gt;0,+(Y32/X32)*100,0)</f>
        <v>-18.472535919817915</v>
      </c>
      <c r="AA32" s="29">
        <f>SUM(AA6:AA31)</f>
        <v>235008671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74082507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>
        <v>8529677</v>
      </c>
      <c r="L34" s="22">
        <v>11728262</v>
      </c>
      <c r="M34" s="22">
        <v>9655786</v>
      </c>
      <c r="N34" s="22">
        <v>29913725</v>
      </c>
      <c r="O34" s="22"/>
      <c r="P34" s="22"/>
      <c r="Q34" s="22"/>
      <c r="R34" s="22"/>
      <c r="S34" s="22"/>
      <c r="T34" s="22"/>
      <c r="U34" s="22"/>
      <c r="V34" s="22"/>
      <c r="W34" s="22">
        <v>55028351</v>
      </c>
      <c r="X34" s="22">
        <v>39040772</v>
      </c>
      <c r="Y34" s="22">
        <v>15987579</v>
      </c>
      <c r="Z34" s="23">
        <v>40.950980682451672</v>
      </c>
      <c r="AA34" s="20">
        <v>74082507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17622080</v>
      </c>
      <c r="D37" s="20"/>
      <c r="E37" s="21">
        <v>23551721</v>
      </c>
      <c r="F37" s="22">
        <v>23551721</v>
      </c>
      <c r="G37" s="22">
        <v>3192</v>
      </c>
      <c r="H37" s="22">
        <v>172391</v>
      </c>
      <c r="I37" s="22">
        <v>3892136</v>
      </c>
      <c r="J37" s="22">
        <v>4067719</v>
      </c>
      <c r="K37" s="22">
        <v>2941543</v>
      </c>
      <c r="L37" s="22">
        <v>2065934</v>
      </c>
      <c r="M37" s="22">
        <v>1785098</v>
      </c>
      <c r="N37" s="22">
        <v>6792575</v>
      </c>
      <c r="O37" s="22"/>
      <c r="P37" s="22"/>
      <c r="Q37" s="22"/>
      <c r="R37" s="22"/>
      <c r="S37" s="22"/>
      <c r="T37" s="22"/>
      <c r="U37" s="22"/>
      <c r="V37" s="22"/>
      <c r="W37" s="22">
        <v>10860294</v>
      </c>
      <c r="X37" s="22">
        <v>11775858</v>
      </c>
      <c r="Y37" s="22">
        <v>-915564</v>
      </c>
      <c r="Z37" s="23">
        <v>-7.7749239163719537</v>
      </c>
      <c r="AA37" s="20">
        <v>23551721</v>
      </c>
    </row>
    <row r="38" spans="1:27" ht="13.5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37989834</v>
      </c>
      <c r="Y38" s="22">
        <v>-37989834</v>
      </c>
      <c r="Z38" s="23">
        <v>-100</v>
      </c>
      <c r="AA38" s="20">
        <v>75979665</v>
      </c>
    </row>
    <row r="39" spans="1:27" ht="13.5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55123001</v>
      </c>
      <c r="G39" s="22"/>
      <c r="H39" s="22"/>
      <c r="I39" s="22">
        <v>14342931</v>
      </c>
      <c r="J39" s="22">
        <v>14342931</v>
      </c>
      <c r="K39" s="22">
        <v>4780977</v>
      </c>
      <c r="L39" s="22">
        <v>4780977</v>
      </c>
      <c r="M39" s="22">
        <v>4780977</v>
      </c>
      <c r="N39" s="22">
        <v>14342931</v>
      </c>
      <c r="O39" s="22"/>
      <c r="P39" s="22"/>
      <c r="Q39" s="22"/>
      <c r="R39" s="22"/>
      <c r="S39" s="22"/>
      <c r="T39" s="22"/>
      <c r="U39" s="22"/>
      <c r="V39" s="22"/>
      <c r="W39" s="22">
        <v>28685862</v>
      </c>
      <c r="X39" s="22">
        <v>27561498</v>
      </c>
      <c r="Y39" s="22">
        <v>1124364</v>
      </c>
      <c r="Z39" s="23">
        <v>4.0794734741921506</v>
      </c>
      <c r="AA39" s="20">
        <v>55123001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29660427</v>
      </c>
      <c r="D41" s="20"/>
      <c r="E41" s="21">
        <v>8098409</v>
      </c>
      <c r="F41" s="22">
        <v>8098409</v>
      </c>
      <c r="G41" s="22"/>
      <c r="H41" s="22">
        <v>136181</v>
      </c>
      <c r="I41" s="22">
        <v>113308</v>
      </c>
      <c r="J41" s="22">
        <v>249489</v>
      </c>
      <c r="K41" s="22">
        <v>600123</v>
      </c>
      <c r="L41" s="22">
        <v>22006</v>
      </c>
      <c r="M41" s="22">
        <v>242915</v>
      </c>
      <c r="N41" s="22">
        <v>865044</v>
      </c>
      <c r="O41" s="22"/>
      <c r="P41" s="22"/>
      <c r="Q41" s="22"/>
      <c r="R41" s="22"/>
      <c r="S41" s="22"/>
      <c r="T41" s="22"/>
      <c r="U41" s="22"/>
      <c r="V41" s="22"/>
      <c r="W41" s="22">
        <v>1114533</v>
      </c>
      <c r="X41" s="22">
        <v>4049208</v>
      </c>
      <c r="Y41" s="22">
        <v>-2934675</v>
      </c>
      <c r="Z41" s="23">
        <v>-72.475284055548642</v>
      </c>
      <c r="AA41" s="20">
        <v>8098409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613887</v>
      </c>
      <c r="G43" s="22">
        <v>61793</v>
      </c>
      <c r="H43" s="22">
        <v>262186</v>
      </c>
      <c r="I43" s="22">
        <v>34667</v>
      </c>
      <c r="J43" s="22">
        <v>358646</v>
      </c>
      <c r="K43" s="22">
        <v>60607</v>
      </c>
      <c r="L43" s="22">
        <v>371608</v>
      </c>
      <c r="M43" s="22">
        <v>693560</v>
      </c>
      <c r="N43" s="22">
        <v>1125775</v>
      </c>
      <c r="O43" s="22"/>
      <c r="P43" s="22"/>
      <c r="Q43" s="22"/>
      <c r="R43" s="22"/>
      <c r="S43" s="22"/>
      <c r="T43" s="22"/>
      <c r="U43" s="22"/>
      <c r="V43" s="22"/>
      <c r="W43" s="22">
        <v>1484421</v>
      </c>
      <c r="X43" s="22">
        <v>438551</v>
      </c>
      <c r="Y43" s="22">
        <v>1045870</v>
      </c>
      <c r="Z43" s="23">
        <v>238.48309546666181</v>
      </c>
      <c r="AA43" s="20">
        <v>613887</v>
      </c>
    </row>
    <row r="44" spans="1:27" ht="13.5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15620000</v>
      </c>
      <c r="G44" s="22">
        <v>515603</v>
      </c>
      <c r="H44" s="22">
        <v>1147679</v>
      </c>
      <c r="I44" s="22">
        <v>910830</v>
      </c>
      <c r="J44" s="22">
        <v>2574112</v>
      </c>
      <c r="K44" s="22">
        <v>681643</v>
      </c>
      <c r="L44" s="22">
        <v>583076</v>
      </c>
      <c r="M44" s="22">
        <v>602126</v>
      </c>
      <c r="N44" s="22">
        <v>1866845</v>
      </c>
      <c r="O44" s="22"/>
      <c r="P44" s="22"/>
      <c r="Q44" s="22"/>
      <c r="R44" s="22"/>
      <c r="S44" s="22"/>
      <c r="T44" s="22"/>
      <c r="U44" s="22"/>
      <c r="V44" s="22"/>
      <c r="W44" s="22">
        <v>4440957</v>
      </c>
      <c r="X44" s="22">
        <v>7810002</v>
      </c>
      <c r="Y44" s="22">
        <v>-3369045</v>
      </c>
      <c r="Z44" s="23">
        <v>-43.137568978855576</v>
      </c>
      <c r="AA44" s="20">
        <v>15620000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253069190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17594570</v>
      </c>
      <c r="L47" s="31">
        <f t="shared" si="1"/>
        <v>19551863</v>
      </c>
      <c r="M47" s="31">
        <f t="shared" si="1"/>
        <v>17760462</v>
      </c>
      <c r="N47" s="31">
        <f t="shared" si="1"/>
        <v>54906895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101614418</v>
      </c>
      <c r="X47" s="31">
        <f t="shared" si="1"/>
        <v>128665723</v>
      </c>
      <c r="Y47" s="31">
        <f t="shared" si="1"/>
        <v>-27051305</v>
      </c>
      <c r="Z47" s="32">
        <f>+IF(X47&lt;&gt;0,+(Y47/X47)*100,0)</f>
        <v>-21.024484508589751</v>
      </c>
      <c r="AA47" s="29">
        <f>SUM(AA34:AA46)</f>
        <v>253069190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-18060519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-17019552</v>
      </c>
      <c r="L48" s="41">
        <f t="shared" si="2"/>
        <v>1977079</v>
      </c>
      <c r="M48" s="41">
        <f t="shared" si="2"/>
        <v>21434057</v>
      </c>
      <c r="N48" s="41">
        <f t="shared" si="2"/>
        <v>6391584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-5816098</v>
      </c>
      <c r="X48" s="41">
        <f t="shared" si="2"/>
        <v>-11161369</v>
      </c>
      <c r="Y48" s="41">
        <f t="shared" si="2"/>
        <v>5345271</v>
      </c>
      <c r="Z48" s="42">
        <f>+IF(X48&lt;&gt;0,+(Y48/X48)*100,0)</f>
        <v>-47.890818769633007</v>
      </c>
      <c r="AA48" s="39">
        <f>+AA32-AA47</f>
        <v>-18060519</v>
      </c>
    </row>
    <row r="49" spans="1:27" ht="25.5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-18060519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-17019552</v>
      </c>
      <c r="L51" s="50">
        <f t="shared" si="3"/>
        <v>1977079</v>
      </c>
      <c r="M51" s="50">
        <f t="shared" si="3"/>
        <v>21434057</v>
      </c>
      <c r="N51" s="50">
        <f t="shared" si="3"/>
        <v>6391584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-5816098</v>
      </c>
      <c r="X51" s="50">
        <f t="shared" si="3"/>
        <v>-11161369</v>
      </c>
      <c r="Y51" s="50">
        <f t="shared" si="3"/>
        <v>5345271</v>
      </c>
      <c r="Z51" s="51">
        <f>+IF(X51&lt;&gt;0,+(Y51/X51)*100,0)</f>
        <v>-47.890818769633007</v>
      </c>
      <c r="AA51" s="48">
        <f>SUM(AA48:AA50)</f>
        <v>-18060519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-18060519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-17019552</v>
      </c>
      <c r="L53" s="56">
        <f t="shared" si="4"/>
        <v>1977079</v>
      </c>
      <c r="M53" s="56">
        <f t="shared" si="4"/>
        <v>21434057</v>
      </c>
      <c r="N53" s="56">
        <f t="shared" si="4"/>
        <v>6391584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-5816098</v>
      </c>
      <c r="X53" s="56">
        <f t="shared" si="4"/>
        <v>-11161369</v>
      </c>
      <c r="Y53" s="56">
        <f t="shared" si="4"/>
        <v>5345271</v>
      </c>
      <c r="Z53" s="57">
        <f>+IF(X53&lt;&gt;0,+(Y53/X53)*100,0)</f>
        <v>-47.890818769633007</v>
      </c>
      <c r="AA53" s="54">
        <f>+AA51-AA52</f>
        <v>-18060519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-18060519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-17019552</v>
      </c>
      <c r="L56" s="50">
        <f t="shared" si="5"/>
        <v>1977079</v>
      </c>
      <c r="M56" s="50">
        <f t="shared" si="5"/>
        <v>21434057</v>
      </c>
      <c r="N56" s="50">
        <f t="shared" si="5"/>
        <v>6391584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-5816098</v>
      </c>
      <c r="X56" s="50">
        <f t="shared" si="5"/>
        <v>-11161369</v>
      </c>
      <c r="Y56" s="50">
        <f t="shared" si="5"/>
        <v>5345271</v>
      </c>
      <c r="Z56" s="51">
        <f>+IF(X56&lt;&gt;0,+(Y56/X56)*100,0)</f>
        <v>-47.890818769633007</v>
      </c>
      <c r="AA56" s="48">
        <f>SUM(AA53:AA55)</f>
        <v>-18060519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-18060519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-17019552</v>
      </c>
      <c r="L59" s="67">
        <f t="shared" si="6"/>
        <v>1977079</v>
      </c>
      <c r="M59" s="67">
        <f t="shared" si="6"/>
        <v>21434057</v>
      </c>
      <c r="N59" s="67">
        <f t="shared" si="6"/>
        <v>6391584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-5816098</v>
      </c>
      <c r="X59" s="67">
        <f t="shared" si="6"/>
        <v>-11161369</v>
      </c>
      <c r="Y59" s="67">
        <f t="shared" si="6"/>
        <v>5345271</v>
      </c>
      <c r="Z59" s="68">
        <f>+IF(X59&lt;&gt;0,+(Y59/X59)*100,0)</f>
        <v>-47.890818769633007</v>
      </c>
      <c r="AA59" s="65">
        <f>SUM(AA56:AA58)</f>
        <v>-18060519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>
        <v>61300</v>
      </c>
      <c r="L37" s="22">
        <v>68700</v>
      </c>
      <c r="M37" s="22">
        <v>26400</v>
      </c>
      <c r="N37" s="22">
        <v>156400</v>
      </c>
      <c r="O37" s="22"/>
      <c r="P37" s="22"/>
      <c r="Q37" s="22"/>
      <c r="R37" s="22"/>
      <c r="S37" s="22"/>
      <c r="T37" s="22"/>
      <c r="U37" s="22"/>
      <c r="V37" s="22"/>
      <c r="W37" s="22">
        <v>156400</v>
      </c>
      <c r="X37" s="22"/>
      <c r="Y37" s="22">
        <v>156400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61300</v>
      </c>
      <c r="L47" s="31">
        <f t="shared" si="1"/>
        <v>68700</v>
      </c>
      <c r="M47" s="31">
        <f t="shared" si="1"/>
        <v>26400</v>
      </c>
      <c r="N47" s="31">
        <f t="shared" si="1"/>
        <v>156400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156400</v>
      </c>
      <c r="X47" s="31">
        <f t="shared" si="1"/>
        <v>0</v>
      </c>
      <c r="Y47" s="31">
        <f t="shared" si="1"/>
        <v>156400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-61300</v>
      </c>
      <c r="L48" s="41">
        <f t="shared" si="2"/>
        <v>-68700</v>
      </c>
      <c r="M48" s="41">
        <f t="shared" si="2"/>
        <v>-26400</v>
      </c>
      <c r="N48" s="41">
        <f t="shared" si="2"/>
        <v>-156400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-156400</v>
      </c>
      <c r="X48" s="41">
        <f t="shared" si="2"/>
        <v>0</v>
      </c>
      <c r="Y48" s="41">
        <f t="shared" si="2"/>
        <v>-156400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-61300</v>
      </c>
      <c r="L51" s="50">
        <f t="shared" si="3"/>
        <v>-68700</v>
      </c>
      <c r="M51" s="50">
        <f t="shared" si="3"/>
        <v>-26400</v>
      </c>
      <c r="N51" s="50">
        <f t="shared" si="3"/>
        <v>-156400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-156400</v>
      </c>
      <c r="X51" s="50">
        <f t="shared" si="3"/>
        <v>0</v>
      </c>
      <c r="Y51" s="50">
        <f t="shared" si="3"/>
        <v>-156400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-61300</v>
      </c>
      <c r="L53" s="56">
        <f t="shared" si="4"/>
        <v>-68700</v>
      </c>
      <c r="M53" s="56">
        <f t="shared" si="4"/>
        <v>-26400</v>
      </c>
      <c r="N53" s="56">
        <f t="shared" si="4"/>
        <v>-156400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-156400</v>
      </c>
      <c r="X53" s="56">
        <f t="shared" si="4"/>
        <v>0</v>
      </c>
      <c r="Y53" s="56">
        <f t="shared" si="4"/>
        <v>-156400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-61300</v>
      </c>
      <c r="L56" s="50">
        <f t="shared" si="5"/>
        <v>-68700</v>
      </c>
      <c r="M56" s="50">
        <f t="shared" si="5"/>
        <v>-26400</v>
      </c>
      <c r="N56" s="50">
        <f t="shared" si="5"/>
        <v>-156400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-156400</v>
      </c>
      <c r="X56" s="50">
        <f t="shared" si="5"/>
        <v>0</v>
      </c>
      <c r="Y56" s="50">
        <f t="shared" si="5"/>
        <v>-156400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-61300</v>
      </c>
      <c r="L59" s="67">
        <f t="shared" si="6"/>
        <v>-68700</v>
      </c>
      <c r="M59" s="67">
        <f t="shared" si="6"/>
        <v>-26400</v>
      </c>
      <c r="N59" s="67">
        <f t="shared" si="6"/>
        <v>-156400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-156400</v>
      </c>
      <c r="X59" s="67">
        <f t="shared" si="6"/>
        <v>0</v>
      </c>
      <c r="Y59" s="67">
        <f t="shared" si="6"/>
        <v>-156400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>
        <v>66267814</v>
      </c>
      <c r="L7" s="22">
        <v>20722828</v>
      </c>
      <c r="M7" s="22">
        <v>22825349</v>
      </c>
      <c r="N7" s="22">
        <v>109815991</v>
      </c>
      <c r="O7" s="22"/>
      <c r="P7" s="22"/>
      <c r="Q7" s="22"/>
      <c r="R7" s="22"/>
      <c r="S7" s="22"/>
      <c r="T7" s="22"/>
      <c r="U7" s="22"/>
      <c r="V7" s="22"/>
      <c r="W7" s="22">
        <v>133343028</v>
      </c>
      <c r="X7" s="22">
        <v>131299925</v>
      </c>
      <c r="Y7" s="22">
        <v>2043103</v>
      </c>
      <c r="Z7" s="23">
        <v>1.5560580099341259</v>
      </c>
      <c r="AA7" s="20">
        <v>280555115</v>
      </c>
    </row>
    <row r="8" spans="1:27" ht="13.5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>
        <v>17535277</v>
      </c>
      <c r="L8" s="22">
        <v>5853160</v>
      </c>
      <c r="M8" s="22">
        <v>5848092</v>
      </c>
      <c r="N8" s="22">
        <v>29236529</v>
      </c>
      <c r="O8" s="22"/>
      <c r="P8" s="22"/>
      <c r="Q8" s="22"/>
      <c r="R8" s="22"/>
      <c r="S8" s="22"/>
      <c r="T8" s="22"/>
      <c r="U8" s="22"/>
      <c r="V8" s="22"/>
      <c r="W8" s="22">
        <v>35077720</v>
      </c>
      <c r="X8" s="22">
        <v>61114564</v>
      </c>
      <c r="Y8" s="22">
        <v>-26036844</v>
      </c>
      <c r="Z8" s="23">
        <v>-42.603337561239904</v>
      </c>
      <c r="AA8" s="20">
        <v>130586543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>
        <v>3693183</v>
      </c>
      <c r="L13" s="22">
        <v>4387730</v>
      </c>
      <c r="M13" s="22">
        <v>4387821</v>
      </c>
      <c r="N13" s="22">
        <v>12468734</v>
      </c>
      <c r="O13" s="22"/>
      <c r="P13" s="22"/>
      <c r="Q13" s="22"/>
      <c r="R13" s="22"/>
      <c r="S13" s="22"/>
      <c r="T13" s="22"/>
      <c r="U13" s="22"/>
      <c r="V13" s="22"/>
      <c r="W13" s="22">
        <v>16210608</v>
      </c>
      <c r="X13" s="22">
        <v>10635194</v>
      </c>
      <c r="Y13" s="22">
        <v>5575414</v>
      </c>
      <c r="Z13" s="23">
        <v>52.424187090522281</v>
      </c>
      <c r="AA13" s="20">
        <v>21730000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76295858</v>
      </c>
      <c r="Y22" s="22">
        <v>-76295858</v>
      </c>
      <c r="Z22" s="23">
        <v>-100</v>
      </c>
      <c r="AA22" s="20">
        <v>128545935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231878647</v>
      </c>
      <c r="G25" s="22">
        <v>-26627</v>
      </c>
      <c r="H25" s="22"/>
      <c r="I25" s="22"/>
      <c r="J25" s="22">
        <v>-26627</v>
      </c>
      <c r="K25" s="22">
        <v>-232318</v>
      </c>
      <c r="L25" s="22">
        <v>-79398</v>
      </c>
      <c r="M25" s="22">
        <v>-79693</v>
      </c>
      <c r="N25" s="22">
        <v>-391409</v>
      </c>
      <c r="O25" s="22"/>
      <c r="P25" s="22"/>
      <c r="Q25" s="22"/>
      <c r="R25" s="22"/>
      <c r="S25" s="22"/>
      <c r="T25" s="22"/>
      <c r="U25" s="22"/>
      <c r="V25" s="22"/>
      <c r="W25" s="22">
        <v>-418036</v>
      </c>
      <c r="X25" s="22">
        <v>169162337</v>
      </c>
      <c r="Y25" s="22">
        <v>-169580373</v>
      </c>
      <c r="Z25" s="23">
        <v>-100.24712120168924</v>
      </c>
      <c r="AA25" s="20">
        <v>231878647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793296240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87263956</v>
      </c>
      <c r="L32" s="31">
        <f t="shared" si="0"/>
        <v>30884320</v>
      </c>
      <c r="M32" s="31">
        <f t="shared" si="0"/>
        <v>32981569</v>
      </c>
      <c r="N32" s="31">
        <f t="shared" si="0"/>
        <v>151129845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184213320</v>
      </c>
      <c r="X32" s="31">
        <f t="shared" si="0"/>
        <v>448507878</v>
      </c>
      <c r="Y32" s="31">
        <f t="shared" si="0"/>
        <v>-264294558</v>
      </c>
      <c r="Z32" s="32">
        <f>+IF(X32&lt;&gt;0,+(Y32/X32)*100,0)</f>
        <v>-58.927517433707152</v>
      </c>
      <c r="AA32" s="29">
        <f>SUM(AA6:AA31)</f>
        <v>793296240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263750845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>
        <v>67608699</v>
      </c>
      <c r="L34" s="22">
        <v>24297691</v>
      </c>
      <c r="M34" s="22">
        <v>23204882</v>
      </c>
      <c r="N34" s="22">
        <v>115111272</v>
      </c>
      <c r="O34" s="22"/>
      <c r="P34" s="22"/>
      <c r="Q34" s="22"/>
      <c r="R34" s="22"/>
      <c r="S34" s="22"/>
      <c r="T34" s="22"/>
      <c r="U34" s="22"/>
      <c r="V34" s="22"/>
      <c r="W34" s="22">
        <v>136569665</v>
      </c>
      <c r="X34" s="22">
        <v>114932712</v>
      </c>
      <c r="Y34" s="22">
        <v>21636953</v>
      </c>
      <c r="Z34" s="23">
        <v>18.825756935066494</v>
      </c>
      <c r="AA34" s="20">
        <v>229865020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61088660</v>
      </c>
      <c r="D37" s="20"/>
      <c r="E37" s="21">
        <v>81000000</v>
      </c>
      <c r="F37" s="22">
        <v>81000000</v>
      </c>
      <c r="G37" s="22"/>
      <c r="H37" s="22"/>
      <c r="I37" s="22"/>
      <c r="J37" s="22"/>
      <c r="K37" s="22">
        <v>22564529</v>
      </c>
      <c r="L37" s="22">
        <v>5219739</v>
      </c>
      <c r="M37" s="22">
        <v>6757432</v>
      </c>
      <c r="N37" s="22">
        <v>34541700</v>
      </c>
      <c r="O37" s="22"/>
      <c r="P37" s="22"/>
      <c r="Q37" s="22"/>
      <c r="R37" s="22"/>
      <c r="S37" s="22"/>
      <c r="T37" s="22"/>
      <c r="U37" s="22"/>
      <c r="V37" s="22"/>
      <c r="W37" s="22">
        <v>34541700</v>
      </c>
      <c r="X37" s="22">
        <v>39800000</v>
      </c>
      <c r="Y37" s="22">
        <v>-5258300</v>
      </c>
      <c r="Z37" s="23">
        <v>-13.211809045226131</v>
      </c>
      <c r="AA37" s="20">
        <v>81000000</v>
      </c>
    </row>
    <row r="38" spans="1:27" ht="13.5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63753810</v>
      </c>
      <c r="Y38" s="22">
        <v>-63753810</v>
      </c>
      <c r="Z38" s="23">
        <v>-100</v>
      </c>
      <c r="AA38" s="20">
        <v>127507624</v>
      </c>
    </row>
    <row r="39" spans="1:27" ht="13.5" x14ac:dyDescent="0.25">
      <c r="A39" s="19" t="s">
        <v>65</v>
      </c>
      <c r="B39" s="15" t="s">
        <v>32</v>
      </c>
      <c r="C39" s="20">
        <v>344910975</v>
      </c>
      <c r="D39" s="20"/>
      <c r="E39" s="21">
        <v>176000000</v>
      </c>
      <c r="F39" s="22">
        <v>176000000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88000002</v>
      </c>
      <c r="Y39" s="22">
        <v>-88000002</v>
      </c>
      <c r="Z39" s="23">
        <v>-100</v>
      </c>
      <c r="AA39" s="20">
        <v>176000000</v>
      </c>
    </row>
    <row r="40" spans="1:27" ht="13.5" x14ac:dyDescent="0.25">
      <c r="A40" s="19" t="s">
        <v>40</v>
      </c>
      <c r="B40" s="15" t="s">
        <v>32</v>
      </c>
      <c r="C40" s="20">
        <v>4101956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>
        <v>289831</v>
      </c>
      <c r="L40" s="22"/>
      <c r="M40" s="22"/>
      <c r="N40" s="22">
        <v>289831</v>
      </c>
      <c r="O40" s="22"/>
      <c r="P40" s="22"/>
      <c r="Q40" s="22"/>
      <c r="R40" s="22"/>
      <c r="S40" s="22"/>
      <c r="T40" s="22"/>
      <c r="U40" s="22"/>
      <c r="V40" s="22"/>
      <c r="W40" s="22">
        <v>945384</v>
      </c>
      <c r="X40" s="22"/>
      <c r="Y40" s="22">
        <v>945384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94009282</v>
      </c>
      <c r="D41" s="20"/>
      <c r="E41" s="21">
        <v>77942000</v>
      </c>
      <c r="F41" s="22">
        <v>77942000</v>
      </c>
      <c r="G41" s="22">
        <v>-285371</v>
      </c>
      <c r="H41" s="22"/>
      <c r="I41" s="22"/>
      <c r="J41" s="22">
        <v>-285371</v>
      </c>
      <c r="K41" s="22">
        <v>5981148</v>
      </c>
      <c r="L41" s="22">
        <v>276004</v>
      </c>
      <c r="M41" s="22">
        <v>5808625</v>
      </c>
      <c r="N41" s="22">
        <v>12065777</v>
      </c>
      <c r="O41" s="22"/>
      <c r="P41" s="22"/>
      <c r="Q41" s="22"/>
      <c r="R41" s="22"/>
      <c r="S41" s="22"/>
      <c r="T41" s="22"/>
      <c r="U41" s="22"/>
      <c r="V41" s="22"/>
      <c r="W41" s="22">
        <v>11780406</v>
      </c>
      <c r="X41" s="22">
        <v>36350000</v>
      </c>
      <c r="Y41" s="22">
        <v>-24569594</v>
      </c>
      <c r="Z41" s="23">
        <v>-67.591730398899585</v>
      </c>
      <c r="AA41" s="20">
        <v>77942000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99147082</v>
      </c>
      <c r="D44" s="20"/>
      <c r="E44" s="21">
        <v>75697721</v>
      </c>
      <c r="F44" s="22">
        <v>75697721</v>
      </c>
      <c r="G44" s="22">
        <v>1617409</v>
      </c>
      <c r="H44" s="22"/>
      <c r="I44" s="22"/>
      <c r="J44" s="22">
        <v>1617409</v>
      </c>
      <c r="K44" s="22">
        <v>26737676</v>
      </c>
      <c r="L44" s="22">
        <v>15211405</v>
      </c>
      <c r="M44" s="22">
        <v>8457808</v>
      </c>
      <c r="N44" s="22">
        <v>50406889</v>
      </c>
      <c r="O44" s="22"/>
      <c r="P44" s="22"/>
      <c r="Q44" s="22"/>
      <c r="R44" s="22"/>
      <c r="S44" s="22"/>
      <c r="T44" s="22"/>
      <c r="U44" s="22"/>
      <c r="V44" s="22"/>
      <c r="W44" s="22">
        <v>52024298</v>
      </c>
      <c r="X44" s="22">
        <v>38148872</v>
      </c>
      <c r="Y44" s="22">
        <v>13875426</v>
      </c>
      <c r="Z44" s="23">
        <v>36.37178577652309</v>
      </c>
      <c r="AA44" s="20">
        <v>75697721</v>
      </c>
    </row>
    <row r="45" spans="1:27" ht="13.5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1009672861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768012365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123181883</v>
      </c>
      <c r="L47" s="31">
        <f t="shared" si="1"/>
        <v>45004839</v>
      </c>
      <c r="M47" s="31">
        <f t="shared" si="1"/>
        <v>44228747</v>
      </c>
      <c r="N47" s="31">
        <f t="shared" si="1"/>
        <v>212415469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235861453</v>
      </c>
      <c r="X47" s="31">
        <f t="shared" si="1"/>
        <v>380985396</v>
      </c>
      <c r="Y47" s="31">
        <f t="shared" si="1"/>
        <v>-145123943</v>
      </c>
      <c r="Z47" s="32">
        <f>+IF(X47&lt;&gt;0,+(Y47/X47)*100,0)</f>
        <v>-38.091733836432937</v>
      </c>
      <c r="AA47" s="29">
        <f>SUM(AA34:AA46)</f>
        <v>768012365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-491499408</v>
      </c>
      <c r="D48" s="39">
        <f t="shared" si="2"/>
        <v>0</v>
      </c>
      <c r="E48" s="40">
        <f t="shared" si="2"/>
        <v>25283875</v>
      </c>
      <c r="F48" s="41">
        <f t="shared" si="2"/>
        <v>25283875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-35917927</v>
      </c>
      <c r="L48" s="41">
        <f t="shared" si="2"/>
        <v>-14120519</v>
      </c>
      <c r="M48" s="41">
        <f t="shared" si="2"/>
        <v>-11247178</v>
      </c>
      <c r="N48" s="41">
        <f t="shared" si="2"/>
        <v>-61285624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-51648133</v>
      </c>
      <c r="X48" s="41">
        <f t="shared" si="2"/>
        <v>67522482</v>
      </c>
      <c r="Y48" s="41">
        <f t="shared" si="2"/>
        <v>-119170615</v>
      </c>
      <c r="Z48" s="42">
        <f>+IF(X48&lt;&gt;0,+(Y48/X48)*100,0)</f>
        <v>-176.49027623125585</v>
      </c>
      <c r="AA48" s="39">
        <f>+AA32-AA47</f>
        <v>25283875</v>
      </c>
    </row>
    <row r="49" spans="1:27" ht="25.5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1005601000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579097017</v>
      </c>
      <c r="Y49" s="22">
        <v>-579097017</v>
      </c>
      <c r="Z49" s="23">
        <v>-100</v>
      </c>
      <c r="AA49" s="20">
        <v>1005601000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225896054</v>
      </c>
      <c r="D51" s="48">
        <f t="shared" si="3"/>
        <v>0</v>
      </c>
      <c r="E51" s="49">
        <f t="shared" si="3"/>
        <v>1030884875</v>
      </c>
      <c r="F51" s="50">
        <f t="shared" si="3"/>
        <v>1030884875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-35917927</v>
      </c>
      <c r="L51" s="50">
        <f t="shared" si="3"/>
        <v>-14120519</v>
      </c>
      <c r="M51" s="50">
        <f t="shared" si="3"/>
        <v>-11247178</v>
      </c>
      <c r="N51" s="50">
        <f t="shared" si="3"/>
        <v>-61285624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-51648133</v>
      </c>
      <c r="X51" s="50">
        <f t="shared" si="3"/>
        <v>646619499</v>
      </c>
      <c r="Y51" s="50">
        <f t="shared" si="3"/>
        <v>-698267632</v>
      </c>
      <c r="Z51" s="51">
        <f>+IF(X51&lt;&gt;0,+(Y51/X51)*100,0)</f>
        <v>-107.98740728973904</v>
      </c>
      <c r="AA51" s="48">
        <f>SUM(AA48:AA50)</f>
        <v>1030884875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225896054</v>
      </c>
      <c r="D53" s="54">
        <f>+D51-D52</f>
        <v>0</v>
      </c>
      <c r="E53" s="55">
        <f t="shared" si="4"/>
        <v>1030884875</v>
      </c>
      <c r="F53" s="56">
        <f t="shared" si="4"/>
        <v>1030884875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-35917927</v>
      </c>
      <c r="L53" s="56">
        <f t="shared" si="4"/>
        <v>-14120519</v>
      </c>
      <c r="M53" s="56">
        <f t="shared" si="4"/>
        <v>-11247178</v>
      </c>
      <c r="N53" s="56">
        <f t="shared" si="4"/>
        <v>-61285624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-51648133</v>
      </c>
      <c r="X53" s="56">
        <f t="shared" si="4"/>
        <v>646619499</v>
      </c>
      <c r="Y53" s="56">
        <f t="shared" si="4"/>
        <v>-698267632</v>
      </c>
      <c r="Z53" s="57">
        <f>+IF(X53&lt;&gt;0,+(Y53/X53)*100,0)</f>
        <v>-107.98740728973904</v>
      </c>
      <c r="AA53" s="54">
        <f>+AA51-AA52</f>
        <v>1030884875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225896054</v>
      </c>
      <c r="D56" s="48">
        <f>SUM(D53:D55)</f>
        <v>0</v>
      </c>
      <c r="E56" s="49">
        <f t="shared" si="5"/>
        <v>1030884875</v>
      </c>
      <c r="F56" s="50">
        <f t="shared" si="5"/>
        <v>1030884875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-35917927</v>
      </c>
      <c r="L56" s="50">
        <f t="shared" si="5"/>
        <v>-14120519</v>
      </c>
      <c r="M56" s="50">
        <f t="shared" si="5"/>
        <v>-11247178</v>
      </c>
      <c r="N56" s="50">
        <f t="shared" si="5"/>
        <v>-61285624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-51648133</v>
      </c>
      <c r="X56" s="50">
        <f t="shared" si="5"/>
        <v>646619499</v>
      </c>
      <c r="Y56" s="50">
        <f t="shared" si="5"/>
        <v>-698267632</v>
      </c>
      <c r="Z56" s="51">
        <f>+IF(X56&lt;&gt;0,+(Y56/X56)*100,0)</f>
        <v>-107.98740728973904</v>
      </c>
      <c r="AA56" s="48">
        <f>SUM(AA53:AA55)</f>
        <v>1030884875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225896054</v>
      </c>
      <c r="D59" s="65">
        <f>SUM(D56:D58)</f>
        <v>0</v>
      </c>
      <c r="E59" s="66">
        <f t="shared" si="6"/>
        <v>1030884875</v>
      </c>
      <c r="F59" s="67">
        <f t="shared" si="6"/>
        <v>1030884875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-35917927</v>
      </c>
      <c r="L59" s="67">
        <f t="shared" si="6"/>
        <v>-14120519</v>
      </c>
      <c r="M59" s="67">
        <f t="shared" si="6"/>
        <v>-11247178</v>
      </c>
      <c r="N59" s="67">
        <f t="shared" si="6"/>
        <v>-61285624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-51648133</v>
      </c>
      <c r="X59" s="67">
        <f t="shared" si="6"/>
        <v>646619499</v>
      </c>
      <c r="Y59" s="67">
        <f t="shared" si="6"/>
        <v>-698267632</v>
      </c>
      <c r="Z59" s="68">
        <f>+IF(X59&lt;&gt;0,+(Y59/X59)*100,0)</f>
        <v>-107.98740728973904</v>
      </c>
      <c r="AA59" s="65">
        <f>SUM(AA56:AA58)</f>
        <v>1030884875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44628244</v>
      </c>
      <c r="G7" s="22">
        <v>2600852</v>
      </c>
      <c r="H7" s="22">
        <v>2944821</v>
      </c>
      <c r="I7" s="22">
        <v>748079</v>
      </c>
      <c r="J7" s="22">
        <v>6293752</v>
      </c>
      <c r="K7" s="22">
        <v>8068626</v>
      </c>
      <c r="L7" s="22">
        <v>2035405</v>
      </c>
      <c r="M7" s="22">
        <v>687152</v>
      </c>
      <c r="N7" s="22">
        <v>10791183</v>
      </c>
      <c r="O7" s="22"/>
      <c r="P7" s="22"/>
      <c r="Q7" s="22"/>
      <c r="R7" s="22"/>
      <c r="S7" s="22"/>
      <c r="T7" s="22"/>
      <c r="U7" s="22"/>
      <c r="V7" s="22"/>
      <c r="W7" s="22">
        <v>17084935</v>
      </c>
      <c r="X7" s="22">
        <v>21573154</v>
      </c>
      <c r="Y7" s="22">
        <v>-4488219</v>
      </c>
      <c r="Z7" s="23">
        <v>-20.804649148659486</v>
      </c>
      <c r="AA7" s="20">
        <v>44628244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8025335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2006334</v>
      </c>
      <c r="Y8" s="22">
        <v>-2006334</v>
      </c>
      <c r="Z8" s="23">
        <v>-100</v>
      </c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6544000</v>
      </c>
      <c r="G25" s="22"/>
      <c r="H25" s="22"/>
      <c r="I25" s="22"/>
      <c r="J25" s="22"/>
      <c r="K25" s="22">
        <v>1825056</v>
      </c>
      <c r="L25" s="22">
        <v>894966</v>
      </c>
      <c r="M25" s="22">
        <v>920715</v>
      </c>
      <c r="N25" s="22">
        <v>3640737</v>
      </c>
      <c r="O25" s="22"/>
      <c r="P25" s="22"/>
      <c r="Q25" s="22"/>
      <c r="R25" s="22"/>
      <c r="S25" s="22"/>
      <c r="T25" s="22"/>
      <c r="U25" s="22"/>
      <c r="V25" s="22"/>
      <c r="W25" s="22">
        <v>3640737</v>
      </c>
      <c r="X25" s="22">
        <v>3368748</v>
      </c>
      <c r="Y25" s="22">
        <v>271989</v>
      </c>
      <c r="Z25" s="23">
        <v>8.0738897655746289</v>
      </c>
      <c r="AA25" s="20">
        <v>6544000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51172244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9893682</v>
      </c>
      <c r="L32" s="31">
        <f t="shared" si="0"/>
        <v>2930371</v>
      </c>
      <c r="M32" s="31">
        <f t="shared" si="0"/>
        <v>1607867</v>
      </c>
      <c r="N32" s="31">
        <f t="shared" si="0"/>
        <v>14431920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20725672</v>
      </c>
      <c r="X32" s="31">
        <f t="shared" si="0"/>
        <v>26948236</v>
      </c>
      <c r="Y32" s="31">
        <f t="shared" si="0"/>
        <v>-6222564</v>
      </c>
      <c r="Z32" s="32">
        <f>+IF(X32&lt;&gt;0,+(Y32/X32)*100,0)</f>
        <v>-23.090802678141902</v>
      </c>
      <c r="AA32" s="29">
        <f>SUM(AA6:AA31)</f>
        <v>51172244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97174885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>
        <v>6908094</v>
      </c>
      <c r="L34" s="22">
        <v>6687281</v>
      </c>
      <c r="M34" s="22">
        <v>6746427</v>
      </c>
      <c r="N34" s="22">
        <v>20341802</v>
      </c>
      <c r="O34" s="22"/>
      <c r="P34" s="22"/>
      <c r="Q34" s="22"/>
      <c r="R34" s="22"/>
      <c r="S34" s="22"/>
      <c r="T34" s="22"/>
      <c r="U34" s="22"/>
      <c r="V34" s="22"/>
      <c r="W34" s="22">
        <v>40683289</v>
      </c>
      <c r="X34" s="22">
        <v>48607438</v>
      </c>
      <c r="Y34" s="22">
        <v>-7924149</v>
      </c>
      <c r="Z34" s="23">
        <v>-16.302338337601746</v>
      </c>
      <c r="AA34" s="20">
        <v>97174885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>
        <v>2129373</v>
      </c>
      <c r="L37" s="22">
        <v>3032721</v>
      </c>
      <c r="M37" s="22">
        <v>2322681</v>
      </c>
      <c r="N37" s="22">
        <v>7484775</v>
      </c>
      <c r="O37" s="22"/>
      <c r="P37" s="22"/>
      <c r="Q37" s="22"/>
      <c r="R37" s="22"/>
      <c r="S37" s="22"/>
      <c r="T37" s="22"/>
      <c r="U37" s="22"/>
      <c r="V37" s="22"/>
      <c r="W37" s="22">
        <v>14104261</v>
      </c>
      <c r="X37" s="22">
        <v>16750002</v>
      </c>
      <c r="Y37" s="22">
        <v>-2645741</v>
      </c>
      <c r="Z37" s="23">
        <v>-15.795466770690537</v>
      </c>
      <c r="AA37" s="20">
        <v>33500000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69409062</v>
      </c>
      <c r="G39" s="22">
        <v>137908</v>
      </c>
      <c r="H39" s="22">
        <v>156475</v>
      </c>
      <c r="I39" s="22">
        <v>142443</v>
      </c>
      <c r="J39" s="22">
        <v>436826</v>
      </c>
      <c r="K39" s="22">
        <v>147192</v>
      </c>
      <c r="L39" s="22">
        <v>142443</v>
      </c>
      <c r="M39" s="22">
        <v>-5267333</v>
      </c>
      <c r="N39" s="22">
        <v>-4977698</v>
      </c>
      <c r="O39" s="22"/>
      <c r="P39" s="22"/>
      <c r="Q39" s="22"/>
      <c r="R39" s="22"/>
      <c r="S39" s="22"/>
      <c r="T39" s="22"/>
      <c r="U39" s="22"/>
      <c r="V39" s="22"/>
      <c r="W39" s="22">
        <v>-4540872</v>
      </c>
      <c r="X39" s="22">
        <v>41908390</v>
      </c>
      <c r="Y39" s="22">
        <v>-46449262</v>
      </c>
      <c r="Z39" s="23">
        <v>-110.83523370857245</v>
      </c>
      <c r="AA39" s="20">
        <v>69409062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96829000</v>
      </c>
      <c r="G41" s="22"/>
      <c r="H41" s="22">
        <v>8748829</v>
      </c>
      <c r="I41" s="22">
        <v>10357737</v>
      </c>
      <c r="J41" s="22">
        <v>19106566</v>
      </c>
      <c r="K41" s="22">
        <v>8170968</v>
      </c>
      <c r="L41" s="22">
        <v>3204004</v>
      </c>
      <c r="M41" s="22">
        <v>20586014</v>
      </c>
      <c r="N41" s="22">
        <v>31960986</v>
      </c>
      <c r="O41" s="22"/>
      <c r="P41" s="22"/>
      <c r="Q41" s="22"/>
      <c r="R41" s="22"/>
      <c r="S41" s="22"/>
      <c r="T41" s="22"/>
      <c r="U41" s="22"/>
      <c r="V41" s="22"/>
      <c r="W41" s="22">
        <v>51067552</v>
      </c>
      <c r="X41" s="22">
        <v>47007912</v>
      </c>
      <c r="Y41" s="22">
        <v>4059640</v>
      </c>
      <c r="Z41" s="23">
        <v>8.6360781138290079</v>
      </c>
      <c r="AA41" s="20">
        <v>96829000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22732722</v>
      </c>
      <c r="G44" s="22">
        <v>725281</v>
      </c>
      <c r="H44" s="22">
        <v>3981437</v>
      </c>
      <c r="I44" s="22">
        <v>3479449</v>
      </c>
      <c r="J44" s="22">
        <v>8186167</v>
      </c>
      <c r="K44" s="22">
        <v>2410038</v>
      </c>
      <c r="L44" s="22">
        <v>2245141</v>
      </c>
      <c r="M44" s="22">
        <v>2187258</v>
      </c>
      <c r="N44" s="22">
        <v>6842437</v>
      </c>
      <c r="O44" s="22"/>
      <c r="P44" s="22"/>
      <c r="Q44" s="22"/>
      <c r="R44" s="22"/>
      <c r="S44" s="22"/>
      <c r="T44" s="22"/>
      <c r="U44" s="22"/>
      <c r="V44" s="22"/>
      <c r="W44" s="22">
        <v>15028604</v>
      </c>
      <c r="X44" s="22">
        <v>11349698</v>
      </c>
      <c r="Y44" s="22">
        <v>3678906</v>
      </c>
      <c r="Z44" s="23">
        <v>32.41413119538511</v>
      </c>
      <c r="AA44" s="20">
        <v>22732722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319645669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19765665</v>
      </c>
      <c r="L47" s="31">
        <f t="shared" si="1"/>
        <v>15311590</v>
      </c>
      <c r="M47" s="31">
        <f t="shared" si="1"/>
        <v>26575047</v>
      </c>
      <c r="N47" s="31">
        <f t="shared" si="1"/>
        <v>61652302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116342834</v>
      </c>
      <c r="X47" s="31">
        <f t="shared" si="1"/>
        <v>165623440</v>
      </c>
      <c r="Y47" s="31">
        <f t="shared" si="1"/>
        <v>-49280606</v>
      </c>
      <c r="Z47" s="32">
        <f>+IF(X47&lt;&gt;0,+(Y47/X47)*100,0)</f>
        <v>-29.754608405670112</v>
      </c>
      <c r="AA47" s="29">
        <f>SUM(AA34:AA46)</f>
        <v>319645669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-268473425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-9871983</v>
      </c>
      <c r="L48" s="41">
        <f t="shared" si="2"/>
        <v>-12381219</v>
      </c>
      <c r="M48" s="41">
        <f t="shared" si="2"/>
        <v>-24967180</v>
      </c>
      <c r="N48" s="41">
        <f t="shared" si="2"/>
        <v>-47220382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-95617162</v>
      </c>
      <c r="X48" s="41">
        <f t="shared" si="2"/>
        <v>-138675204</v>
      </c>
      <c r="Y48" s="41">
        <f t="shared" si="2"/>
        <v>43058042</v>
      </c>
      <c r="Z48" s="42">
        <f>+IF(X48&lt;&gt;0,+(Y48/X48)*100,0)</f>
        <v>-31.049560958280615</v>
      </c>
      <c r="AA48" s="39">
        <f>+AA32-AA47</f>
        <v>-268473425</v>
      </c>
    </row>
    <row r="49" spans="1:27" ht="25.5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521780650</v>
      </c>
      <c r="G49" s="22"/>
      <c r="H49" s="22">
        <v>2814548</v>
      </c>
      <c r="I49" s="22">
        <v>21345317</v>
      </c>
      <c r="J49" s="22">
        <v>24159865</v>
      </c>
      <c r="K49" s="22">
        <v>36353615</v>
      </c>
      <c r="L49" s="22">
        <v>20298124</v>
      </c>
      <c r="M49" s="22">
        <v>69431465</v>
      </c>
      <c r="N49" s="22">
        <v>126083204</v>
      </c>
      <c r="O49" s="22"/>
      <c r="P49" s="22"/>
      <c r="Q49" s="22"/>
      <c r="R49" s="22"/>
      <c r="S49" s="22"/>
      <c r="T49" s="22"/>
      <c r="U49" s="22"/>
      <c r="V49" s="22"/>
      <c r="W49" s="22">
        <v>150243069</v>
      </c>
      <c r="X49" s="22">
        <v>281416378</v>
      </c>
      <c r="Y49" s="22">
        <v>-131173309</v>
      </c>
      <c r="Z49" s="23">
        <v>-46.611824774462839</v>
      </c>
      <c r="AA49" s="20">
        <v>521780650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253307225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26481632</v>
      </c>
      <c r="L51" s="50">
        <f t="shared" si="3"/>
        <v>7916905</v>
      </c>
      <c r="M51" s="50">
        <f t="shared" si="3"/>
        <v>44464285</v>
      </c>
      <c r="N51" s="50">
        <f t="shared" si="3"/>
        <v>78862822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54625907</v>
      </c>
      <c r="X51" s="50">
        <f t="shared" si="3"/>
        <v>142741174</v>
      </c>
      <c r="Y51" s="50">
        <f t="shared" si="3"/>
        <v>-88115267</v>
      </c>
      <c r="Z51" s="51">
        <f>+IF(X51&lt;&gt;0,+(Y51/X51)*100,0)</f>
        <v>-61.73079885135315</v>
      </c>
      <c r="AA51" s="48">
        <f>SUM(AA48:AA50)</f>
        <v>253307225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253307225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26481632</v>
      </c>
      <c r="L53" s="56">
        <f t="shared" si="4"/>
        <v>7916905</v>
      </c>
      <c r="M53" s="56">
        <f t="shared" si="4"/>
        <v>44464285</v>
      </c>
      <c r="N53" s="56">
        <f t="shared" si="4"/>
        <v>78862822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54625907</v>
      </c>
      <c r="X53" s="56">
        <f t="shared" si="4"/>
        <v>142741174</v>
      </c>
      <c r="Y53" s="56">
        <f t="shared" si="4"/>
        <v>-88115267</v>
      </c>
      <c r="Z53" s="57">
        <f>+IF(X53&lt;&gt;0,+(Y53/X53)*100,0)</f>
        <v>-61.73079885135315</v>
      </c>
      <c r="AA53" s="54">
        <f>+AA51-AA52</f>
        <v>253307225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253307225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26481632</v>
      </c>
      <c r="L56" s="50">
        <f t="shared" si="5"/>
        <v>7916905</v>
      </c>
      <c r="M56" s="50">
        <f t="shared" si="5"/>
        <v>44464285</v>
      </c>
      <c r="N56" s="50">
        <f t="shared" si="5"/>
        <v>78862822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54625907</v>
      </c>
      <c r="X56" s="50">
        <f t="shared" si="5"/>
        <v>142741174</v>
      </c>
      <c r="Y56" s="50">
        <f t="shared" si="5"/>
        <v>-88115267</v>
      </c>
      <c r="Z56" s="51">
        <f>+IF(X56&lt;&gt;0,+(Y56/X56)*100,0)</f>
        <v>-61.73079885135315</v>
      </c>
      <c r="AA56" s="48">
        <f>SUM(AA53:AA55)</f>
        <v>253307225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253307225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26481632</v>
      </c>
      <c r="L59" s="67">
        <f t="shared" si="6"/>
        <v>7916905</v>
      </c>
      <c r="M59" s="67">
        <f t="shared" si="6"/>
        <v>44464285</v>
      </c>
      <c r="N59" s="67">
        <f t="shared" si="6"/>
        <v>78862822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54625907</v>
      </c>
      <c r="X59" s="67">
        <f t="shared" si="6"/>
        <v>142741174</v>
      </c>
      <c r="Y59" s="67">
        <f t="shared" si="6"/>
        <v>-88115267</v>
      </c>
      <c r="Z59" s="68">
        <f>+IF(X59&lt;&gt;0,+(Y59/X59)*100,0)</f>
        <v>-61.73079885135315</v>
      </c>
      <c r="AA59" s="65">
        <f>SUM(AA56:AA58)</f>
        <v>253307225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/>
      <c r="P7" s="22"/>
      <c r="Q7" s="22"/>
      <c r="R7" s="22"/>
      <c r="S7" s="22"/>
      <c r="T7" s="22"/>
      <c r="U7" s="22"/>
      <c r="V7" s="22"/>
      <c r="W7" s="22">
        <v>593444093</v>
      </c>
      <c r="X7" s="22">
        <v>654140988</v>
      </c>
      <c r="Y7" s="22">
        <v>-60696895</v>
      </c>
      <c r="Z7" s="23">
        <v>-9.2788704749380422</v>
      </c>
      <c r="AA7" s="20">
        <v>1308282003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/>
      <c r="P13" s="22"/>
      <c r="Q13" s="22"/>
      <c r="R13" s="22"/>
      <c r="S13" s="22"/>
      <c r="T13" s="22"/>
      <c r="U13" s="22"/>
      <c r="V13" s="22"/>
      <c r="W13" s="22">
        <v>188540395</v>
      </c>
      <c r="X13" s="22">
        <v>91765908</v>
      </c>
      <c r="Y13" s="22">
        <v>96774487</v>
      </c>
      <c r="Z13" s="23">
        <v>105.45799535923514</v>
      </c>
      <c r="AA13" s="20">
        <v>183531820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/>
      <c r="P25" s="22"/>
      <c r="Q25" s="22"/>
      <c r="R25" s="22"/>
      <c r="S25" s="22"/>
      <c r="T25" s="22"/>
      <c r="U25" s="22"/>
      <c r="V25" s="22"/>
      <c r="W25" s="22">
        <v>134758076</v>
      </c>
      <c r="X25" s="22">
        <v>176532168</v>
      </c>
      <c r="Y25" s="22">
        <v>-41774092</v>
      </c>
      <c r="Z25" s="23">
        <v>-23.663727961467057</v>
      </c>
      <c r="AA25" s="20">
        <v>353064343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916742564</v>
      </c>
      <c r="X32" s="31">
        <f t="shared" si="0"/>
        <v>922439064</v>
      </c>
      <c r="Y32" s="31">
        <f t="shared" si="0"/>
        <v>-5696500</v>
      </c>
      <c r="Z32" s="32">
        <f>+IF(X32&lt;&gt;0,+(Y32/X32)*100,0)</f>
        <v>-0.61754756734803673</v>
      </c>
      <c r="AA32" s="29">
        <f>SUM(AA6:AA31)</f>
        <v>1844878166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/>
      <c r="P34" s="22"/>
      <c r="Q34" s="22"/>
      <c r="R34" s="22"/>
      <c r="S34" s="22"/>
      <c r="T34" s="22"/>
      <c r="U34" s="22"/>
      <c r="V34" s="22"/>
      <c r="W34" s="22">
        <v>69909443</v>
      </c>
      <c r="X34" s="22">
        <v>62686188</v>
      </c>
      <c r="Y34" s="22">
        <v>7223255</v>
      </c>
      <c r="Z34" s="23">
        <v>11.522881244589318</v>
      </c>
      <c r="AA34" s="20">
        <v>125371816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/>
      <c r="P37" s="22"/>
      <c r="Q37" s="22"/>
      <c r="R37" s="22"/>
      <c r="S37" s="22"/>
      <c r="T37" s="22"/>
      <c r="U37" s="22"/>
      <c r="V37" s="22"/>
      <c r="W37" s="22">
        <v>211398245</v>
      </c>
      <c r="X37" s="22">
        <v>270251466</v>
      </c>
      <c r="Y37" s="22">
        <v>-58853221</v>
      </c>
      <c r="Z37" s="23">
        <v>-21.777206936594379</v>
      </c>
      <c r="AA37" s="20">
        <v>540502912</v>
      </c>
    </row>
    <row r="38" spans="1:27" ht="13.5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/>
      <c r="P38" s="22"/>
      <c r="Q38" s="22"/>
      <c r="R38" s="22"/>
      <c r="S38" s="22"/>
      <c r="T38" s="22"/>
      <c r="U38" s="22"/>
      <c r="V38" s="22"/>
      <c r="W38" s="22">
        <v>478451886</v>
      </c>
      <c r="X38" s="22">
        <v>478451892</v>
      </c>
      <c r="Y38" s="22">
        <v>-6</v>
      </c>
      <c r="Z38" s="23"/>
      <c r="AA38" s="20">
        <v>956903777</v>
      </c>
    </row>
    <row r="39" spans="1:27" ht="13.5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20972112</v>
      </c>
      <c r="Y39" s="22">
        <v>-20972112</v>
      </c>
      <c r="Z39" s="23">
        <v>-100</v>
      </c>
      <c r="AA39" s="20">
        <v>41944204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/>
      <c r="P41" s="22"/>
      <c r="Q41" s="22"/>
      <c r="R41" s="22"/>
      <c r="S41" s="22"/>
      <c r="T41" s="22"/>
      <c r="U41" s="22"/>
      <c r="V41" s="22"/>
      <c r="W41" s="22">
        <v>4613685</v>
      </c>
      <c r="X41" s="22">
        <v>30210048</v>
      </c>
      <c r="Y41" s="22">
        <v>-25596363</v>
      </c>
      <c r="Z41" s="23">
        <v>-84.727978585138302</v>
      </c>
      <c r="AA41" s="20">
        <v>60420006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/>
      <c r="P43" s="22"/>
      <c r="Q43" s="22"/>
      <c r="R43" s="22"/>
      <c r="S43" s="22"/>
      <c r="T43" s="22"/>
      <c r="U43" s="22"/>
      <c r="V43" s="22"/>
      <c r="W43" s="22">
        <v>-1585592</v>
      </c>
      <c r="X43" s="22"/>
      <c r="Y43" s="22">
        <v>-1585592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/>
      <c r="P44" s="22"/>
      <c r="Q44" s="22"/>
      <c r="R44" s="22"/>
      <c r="S44" s="22"/>
      <c r="T44" s="22"/>
      <c r="U44" s="22"/>
      <c r="V44" s="22"/>
      <c r="W44" s="22">
        <v>5370053</v>
      </c>
      <c r="X44" s="22">
        <v>4959768</v>
      </c>
      <c r="Y44" s="22">
        <v>410285</v>
      </c>
      <c r="Z44" s="23">
        <v>8.2722619283805212</v>
      </c>
      <c r="AA44" s="20">
        <v>9919409</v>
      </c>
    </row>
    <row r="45" spans="1:27" ht="13.5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191121012</v>
      </c>
      <c r="Y46" s="22">
        <v>-191121012</v>
      </c>
      <c r="Z46" s="23">
        <v>-100</v>
      </c>
      <c r="AA46" s="20">
        <v>382242001</v>
      </c>
    </row>
    <row r="47" spans="1:27" x14ac:dyDescent="0.2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768157720</v>
      </c>
      <c r="X47" s="31">
        <f t="shared" si="1"/>
        <v>1058652486</v>
      </c>
      <c r="Y47" s="31">
        <f t="shared" si="1"/>
        <v>-290494766</v>
      </c>
      <c r="Z47" s="32">
        <f>+IF(X47&lt;&gt;0,+(Y47/X47)*100,0)</f>
        <v>-27.440049481922244</v>
      </c>
      <c r="AA47" s="29">
        <f>SUM(AA34:AA46)</f>
        <v>2117304125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148584844</v>
      </c>
      <c r="X48" s="41">
        <f t="shared" si="2"/>
        <v>-136213422</v>
      </c>
      <c r="Y48" s="41">
        <f t="shared" si="2"/>
        <v>284798266</v>
      </c>
      <c r="Z48" s="42">
        <f>+IF(X48&lt;&gt;0,+(Y48/X48)*100,0)</f>
        <v>-209.0823810299693</v>
      </c>
      <c r="AA48" s="39">
        <f>+AA32-AA47</f>
        <v>-272425959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148584844</v>
      </c>
      <c r="X51" s="50">
        <f t="shared" si="3"/>
        <v>-136213422</v>
      </c>
      <c r="Y51" s="50">
        <f t="shared" si="3"/>
        <v>284798266</v>
      </c>
      <c r="Z51" s="51">
        <f>+IF(X51&lt;&gt;0,+(Y51/X51)*100,0)</f>
        <v>-209.0823810299693</v>
      </c>
      <c r="AA51" s="48">
        <f>SUM(AA48:AA50)</f>
        <v>-272425959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148584844</v>
      </c>
      <c r="X53" s="56">
        <f t="shared" si="4"/>
        <v>-136213422</v>
      </c>
      <c r="Y53" s="56">
        <f t="shared" si="4"/>
        <v>284798266</v>
      </c>
      <c r="Z53" s="57">
        <f>+IF(X53&lt;&gt;0,+(Y53/X53)*100,0)</f>
        <v>-209.0823810299693</v>
      </c>
      <c r="AA53" s="54">
        <f>+AA51-AA52</f>
        <v>-272425959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148584844</v>
      </c>
      <c r="X56" s="50">
        <f t="shared" si="5"/>
        <v>-136213422</v>
      </c>
      <c r="Y56" s="50">
        <f t="shared" si="5"/>
        <v>284798266</v>
      </c>
      <c r="Z56" s="51">
        <f>+IF(X56&lt;&gt;0,+(Y56/X56)*100,0)</f>
        <v>-209.0823810299693</v>
      </c>
      <c r="AA56" s="48">
        <f>SUM(AA53:AA55)</f>
        <v>-272425959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148584844</v>
      </c>
      <c r="X59" s="67">
        <f t="shared" si="6"/>
        <v>-136213422</v>
      </c>
      <c r="Y59" s="67">
        <f t="shared" si="6"/>
        <v>284798266</v>
      </c>
      <c r="Z59" s="68">
        <f>+IF(X59&lt;&gt;0,+(Y59/X59)*100,0)</f>
        <v>-209.0823810299693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244620</v>
      </c>
      <c r="Y34" s="22">
        <v>-244620</v>
      </c>
      <c r="Z34" s="23">
        <v>-100</v>
      </c>
      <c r="AA34" s="20">
        <v>489241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-11194317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>
        <v>129620</v>
      </c>
      <c r="L37" s="22">
        <v>500969</v>
      </c>
      <c r="M37" s="22">
        <v>493612</v>
      </c>
      <c r="N37" s="22">
        <v>1124201</v>
      </c>
      <c r="O37" s="22"/>
      <c r="P37" s="22"/>
      <c r="Q37" s="22"/>
      <c r="R37" s="22"/>
      <c r="S37" s="22"/>
      <c r="T37" s="22"/>
      <c r="U37" s="22"/>
      <c r="V37" s="22"/>
      <c r="W37" s="22">
        <v>1124201</v>
      </c>
      <c r="X37" s="22">
        <v>3499998</v>
      </c>
      <c r="Y37" s="22">
        <v>-2375797</v>
      </c>
      <c r="Z37" s="23">
        <v>-67.879953074258907</v>
      </c>
      <c r="AA37" s="20">
        <v>7000000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>
        <v>38898</v>
      </c>
      <c r="M41" s="22"/>
      <c r="N41" s="22">
        <v>38898</v>
      </c>
      <c r="O41" s="22"/>
      <c r="P41" s="22"/>
      <c r="Q41" s="22"/>
      <c r="R41" s="22"/>
      <c r="S41" s="22"/>
      <c r="T41" s="22"/>
      <c r="U41" s="22"/>
      <c r="V41" s="22"/>
      <c r="W41" s="22">
        <v>38898</v>
      </c>
      <c r="X41" s="22">
        <v>100002</v>
      </c>
      <c r="Y41" s="22">
        <v>-61104</v>
      </c>
      <c r="Z41" s="23">
        <v>-61.102777944441108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1450000</v>
      </c>
      <c r="G44" s="22"/>
      <c r="H44" s="22"/>
      <c r="I44" s="22">
        <v>38416</v>
      </c>
      <c r="J44" s="22">
        <v>38416</v>
      </c>
      <c r="K44" s="22">
        <v>25961</v>
      </c>
      <c r="L44" s="22">
        <v>1615665</v>
      </c>
      <c r="M44" s="22">
        <v>183900</v>
      </c>
      <c r="N44" s="22">
        <v>1825526</v>
      </c>
      <c r="O44" s="22"/>
      <c r="P44" s="22"/>
      <c r="Q44" s="22"/>
      <c r="R44" s="22"/>
      <c r="S44" s="22"/>
      <c r="T44" s="22"/>
      <c r="U44" s="22"/>
      <c r="V44" s="22"/>
      <c r="W44" s="22">
        <v>1863942</v>
      </c>
      <c r="X44" s="22">
        <v>725004</v>
      </c>
      <c r="Y44" s="22">
        <v>1138938</v>
      </c>
      <c r="Z44" s="23">
        <v>157.09402982604234</v>
      </c>
      <c r="AA44" s="20">
        <v>1450000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-3877496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9139241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155581</v>
      </c>
      <c r="L47" s="31">
        <f t="shared" si="1"/>
        <v>2155532</v>
      </c>
      <c r="M47" s="31">
        <f t="shared" si="1"/>
        <v>677512</v>
      </c>
      <c r="N47" s="31">
        <f t="shared" si="1"/>
        <v>2988625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3027041</v>
      </c>
      <c r="X47" s="31">
        <f t="shared" si="1"/>
        <v>4569624</v>
      </c>
      <c r="Y47" s="31">
        <f t="shared" si="1"/>
        <v>-1542583</v>
      </c>
      <c r="Z47" s="32">
        <f>+IF(X47&lt;&gt;0,+(Y47/X47)*100,0)</f>
        <v>-33.757328830555863</v>
      </c>
      <c r="AA47" s="29">
        <f>SUM(AA34:AA46)</f>
        <v>9139241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3877496</v>
      </c>
      <c r="D48" s="39">
        <f t="shared" si="2"/>
        <v>0</v>
      </c>
      <c r="E48" s="40">
        <f t="shared" si="2"/>
        <v>-9139241</v>
      </c>
      <c r="F48" s="41">
        <f t="shared" si="2"/>
        <v>-9139241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-155581</v>
      </c>
      <c r="L48" s="41">
        <f t="shared" si="2"/>
        <v>-2155532</v>
      </c>
      <c r="M48" s="41">
        <f t="shared" si="2"/>
        <v>-677512</v>
      </c>
      <c r="N48" s="41">
        <f t="shared" si="2"/>
        <v>-2988625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-3027041</v>
      </c>
      <c r="X48" s="41">
        <f t="shared" si="2"/>
        <v>-4569624</v>
      </c>
      <c r="Y48" s="41">
        <f t="shared" si="2"/>
        <v>1542583</v>
      </c>
      <c r="Z48" s="42">
        <f>+IF(X48&lt;&gt;0,+(Y48/X48)*100,0)</f>
        <v>-33.757328830555863</v>
      </c>
      <c r="AA48" s="39">
        <f>+AA32-AA47</f>
        <v>-9139241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31327000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15663498</v>
      </c>
      <c r="Y49" s="22">
        <v>-15663498</v>
      </c>
      <c r="Z49" s="23">
        <v>-100</v>
      </c>
      <c r="AA49" s="20">
        <v>31327000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3877496</v>
      </c>
      <c r="D51" s="48">
        <f t="shared" si="3"/>
        <v>0</v>
      </c>
      <c r="E51" s="49">
        <f t="shared" si="3"/>
        <v>22187759</v>
      </c>
      <c r="F51" s="50">
        <f t="shared" si="3"/>
        <v>22187759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-155581</v>
      </c>
      <c r="L51" s="50">
        <f t="shared" si="3"/>
        <v>-2155532</v>
      </c>
      <c r="M51" s="50">
        <f t="shared" si="3"/>
        <v>-677512</v>
      </c>
      <c r="N51" s="50">
        <f t="shared" si="3"/>
        <v>-2988625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-3027041</v>
      </c>
      <c r="X51" s="50">
        <f t="shared" si="3"/>
        <v>11093874</v>
      </c>
      <c r="Y51" s="50">
        <f t="shared" si="3"/>
        <v>-14120915</v>
      </c>
      <c r="Z51" s="51">
        <f>+IF(X51&lt;&gt;0,+(Y51/X51)*100,0)</f>
        <v>-127.28569839534865</v>
      </c>
      <c r="AA51" s="48">
        <f>SUM(AA48:AA50)</f>
        <v>22187759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3877496</v>
      </c>
      <c r="D53" s="54">
        <f>+D51-D52</f>
        <v>0</v>
      </c>
      <c r="E53" s="55">
        <f t="shared" si="4"/>
        <v>22187759</v>
      </c>
      <c r="F53" s="56">
        <f t="shared" si="4"/>
        <v>22187759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-155581</v>
      </c>
      <c r="L53" s="56">
        <f t="shared" si="4"/>
        <v>-2155532</v>
      </c>
      <c r="M53" s="56">
        <f t="shared" si="4"/>
        <v>-677512</v>
      </c>
      <c r="N53" s="56">
        <f t="shared" si="4"/>
        <v>-2988625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-3027041</v>
      </c>
      <c r="X53" s="56">
        <f t="shared" si="4"/>
        <v>11093874</v>
      </c>
      <c r="Y53" s="56">
        <f t="shared" si="4"/>
        <v>-14120915</v>
      </c>
      <c r="Z53" s="57">
        <f>+IF(X53&lt;&gt;0,+(Y53/X53)*100,0)</f>
        <v>-127.28569839534865</v>
      </c>
      <c r="AA53" s="54">
        <f>+AA51-AA52</f>
        <v>22187759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3877496</v>
      </c>
      <c r="D56" s="48">
        <f>SUM(D53:D55)</f>
        <v>0</v>
      </c>
      <c r="E56" s="49">
        <f t="shared" si="5"/>
        <v>22187759</v>
      </c>
      <c r="F56" s="50">
        <f t="shared" si="5"/>
        <v>22187759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-155581</v>
      </c>
      <c r="L56" s="50">
        <f t="shared" si="5"/>
        <v>-2155532</v>
      </c>
      <c r="M56" s="50">
        <f t="shared" si="5"/>
        <v>-677512</v>
      </c>
      <c r="N56" s="50">
        <f t="shared" si="5"/>
        <v>-2988625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-3027041</v>
      </c>
      <c r="X56" s="50">
        <f t="shared" si="5"/>
        <v>11093874</v>
      </c>
      <c r="Y56" s="50">
        <f t="shared" si="5"/>
        <v>-14120915</v>
      </c>
      <c r="Z56" s="51">
        <f>+IF(X56&lt;&gt;0,+(Y56/X56)*100,0)</f>
        <v>-127.28569839534865</v>
      </c>
      <c r="AA56" s="48">
        <f>SUM(AA53:AA55)</f>
        <v>22187759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3877496</v>
      </c>
      <c r="D59" s="65">
        <f>SUM(D56:D58)</f>
        <v>0</v>
      </c>
      <c r="E59" s="66">
        <f t="shared" si="6"/>
        <v>22187759</v>
      </c>
      <c r="F59" s="67">
        <f t="shared" si="6"/>
        <v>22187759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-155581</v>
      </c>
      <c r="L59" s="67">
        <f t="shared" si="6"/>
        <v>-2155532</v>
      </c>
      <c r="M59" s="67">
        <f t="shared" si="6"/>
        <v>-677512</v>
      </c>
      <c r="N59" s="67">
        <f t="shared" si="6"/>
        <v>-2988625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-3027041</v>
      </c>
      <c r="X59" s="67">
        <f t="shared" si="6"/>
        <v>11093874</v>
      </c>
      <c r="Y59" s="67">
        <f t="shared" si="6"/>
        <v>-14120915</v>
      </c>
      <c r="Z59" s="68">
        <f>+IF(X59&lt;&gt;0,+(Y59/X59)*100,0)</f>
        <v>-127.28569839534865</v>
      </c>
      <c r="AA59" s="65">
        <f>SUM(AA56:AA58)</f>
        <v>22187759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51266000</v>
      </c>
      <c r="G7" s="22"/>
      <c r="H7" s="22"/>
      <c r="I7" s="22"/>
      <c r="J7" s="22"/>
      <c r="K7" s="22">
        <v>57</v>
      </c>
      <c r="L7" s="22"/>
      <c r="M7" s="22"/>
      <c r="N7" s="22">
        <v>57</v>
      </c>
      <c r="O7" s="22"/>
      <c r="P7" s="22"/>
      <c r="Q7" s="22"/>
      <c r="R7" s="22"/>
      <c r="S7" s="22"/>
      <c r="T7" s="22"/>
      <c r="U7" s="22"/>
      <c r="V7" s="22"/>
      <c r="W7" s="22">
        <v>57</v>
      </c>
      <c r="X7" s="22">
        <v>25632998</v>
      </c>
      <c r="Y7" s="22">
        <v>-25632941</v>
      </c>
      <c r="Z7" s="23">
        <v>-99.999777630380962</v>
      </c>
      <c r="AA7" s="20">
        <v>51266000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51266000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57</v>
      </c>
      <c r="L32" s="31">
        <f t="shared" si="0"/>
        <v>0</v>
      </c>
      <c r="M32" s="31">
        <f t="shared" si="0"/>
        <v>0</v>
      </c>
      <c r="N32" s="31">
        <f t="shared" si="0"/>
        <v>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</v>
      </c>
      <c r="X32" s="31">
        <f t="shared" si="0"/>
        <v>25632998</v>
      </c>
      <c r="Y32" s="31">
        <f t="shared" si="0"/>
        <v>-25632941</v>
      </c>
      <c r="Z32" s="32">
        <f>+IF(X32&lt;&gt;0,+(Y32/X32)*100,0)</f>
        <v>-99.999777630380962</v>
      </c>
      <c r="AA32" s="29">
        <f>SUM(AA6:AA31)</f>
        <v>51266000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>
        <v>4206947</v>
      </c>
      <c r="L34" s="22">
        <v>4216926</v>
      </c>
      <c r="M34" s="22">
        <v>4203283</v>
      </c>
      <c r="N34" s="22">
        <v>12627156</v>
      </c>
      <c r="O34" s="22"/>
      <c r="P34" s="22"/>
      <c r="Q34" s="22"/>
      <c r="R34" s="22"/>
      <c r="S34" s="22"/>
      <c r="T34" s="22"/>
      <c r="U34" s="22"/>
      <c r="V34" s="22"/>
      <c r="W34" s="22">
        <v>21476527</v>
      </c>
      <c r="X34" s="22">
        <v>11875110</v>
      </c>
      <c r="Y34" s="22">
        <v>9601417</v>
      </c>
      <c r="Z34" s="23">
        <v>80.853288937955099</v>
      </c>
      <c r="AA34" s="20">
        <v>23750212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40250000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20125002</v>
      </c>
      <c r="Y37" s="22">
        <v>-20125002</v>
      </c>
      <c r="Z37" s="23">
        <v>-100</v>
      </c>
      <c r="AA37" s="20">
        <v>40250000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12816502</v>
      </c>
      <c r="Y38" s="22">
        <v>-12816502</v>
      </c>
      <c r="Z38" s="23">
        <v>-100</v>
      </c>
      <c r="AA38" s="20">
        <v>25633000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199998</v>
      </c>
      <c r="Y44" s="22">
        <v>-199998</v>
      </c>
      <c r="Z44" s="23">
        <v>-100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90033212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4206947</v>
      </c>
      <c r="L47" s="31">
        <f t="shared" si="1"/>
        <v>4216926</v>
      </c>
      <c r="M47" s="31">
        <f t="shared" si="1"/>
        <v>4203283</v>
      </c>
      <c r="N47" s="31">
        <f t="shared" si="1"/>
        <v>12627156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21476527</v>
      </c>
      <c r="X47" s="31">
        <f t="shared" si="1"/>
        <v>45016612</v>
      </c>
      <c r="Y47" s="31">
        <f t="shared" si="1"/>
        <v>-23540085</v>
      </c>
      <c r="Z47" s="32">
        <f>+IF(X47&lt;&gt;0,+(Y47/X47)*100,0)</f>
        <v>-52.291996119121542</v>
      </c>
      <c r="AA47" s="29">
        <f>SUM(AA34:AA46)</f>
        <v>90033212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-38767212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-4206890</v>
      </c>
      <c r="L48" s="41">
        <f t="shared" si="2"/>
        <v>-4216926</v>
      </c>
      <c r="M48" s="41">
        <f t="shared" si="2"/>
        <v>-4203283</v>
      </c>
      <c r="N48" s="41">
        <f t="shared" si="2"/>
        <v>-12627099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-21476470</v>
      </c>
      <c r="X48" s="41">
        <f t="shared" si="2"/>
        <v>-19383614</v>
      </c>
      <c r="Y48" s="41">
        <f t="shared" si="2"/>
        <v>-2092856</v>
      </c>
      <c r="Z48" s="42">
        <f>+IF(X48&lt;&gt;0,+(Y48/X48)*100,0)</f>
        <v>10.797037126306787</v>
      </c>
      <c r="AA48" s="39">
        <f>+AA32-AA47</f>
        <v>-38767212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39419550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19709784</v>
      </c>
      <c r="Y49" s="22">
        <v>-19709784</v>
      </c>
      <c r="Z49" s="23">
        <v>-100</v>
      </c>
      <c r="AA49" s="20">
        <v>39419550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652338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-4206890</v>
      </c>
      <c r="L51" s="50">
        <f t="shared" si="3"/>
        <v>-4216926</v>
      </c>
      <c r="M51" s="50">
        <f t="shared" si="3"/>
        <v>-4203283</v>
      </c>
      <c r="N51" s="50">
        <f t="shared" si="3"/>
        <v>-12627099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-21476470</v>
      </c>
      <c r="X51" s="50">
        <f t="shared" si="3"/>
        <v>326170</v>
      </c>
      <c r="Y51" s="50">
        <f t="shared" si="3"/>
        <v>-21802640</v>
      </c>
      <c r="Z51" s="51">
        <f>+IF(X51&lt;&gt;0,+(Y51/X51)*100,0)</f>
        <v>-6684.4406291197838</v>
      </c>
      <c r="AA51" s="48">
        <f>SUM(AA48:AA50)</f>
        <v>652338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652338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-4206890</v>
      </c>
      <c r="L53" s="56">
        <f t="shared" si="4"/>
        <v>-4216926</v>
      </c>
      <c r="M53" s="56">
        <f t="shared" si="4"/>
        <v>-4203283</v>
      </c>
      <c r="N53" s="56">
        <f t="shared" si="4"/>
        <v>-12627099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-21476470</v>
      </c>
      <c r="X53" s="56">
        <f t="shared" si="4"/>
        <v>326170</v>
      </c>
      <c r="Y53" s="56">
        <f t="shared" si="4"/>
        <v>-21802640</v>
      </c>
      <c r="Z53" s="57">
        <f>+IF(X53&lt;&gt;0,+(Y53/X53)*100,0)</f>
        <v>-6684.4406291197838</v>
      </c>
      <c r="AA53" s="54">
        <f>+AA51-AA52</f>
        <v>652338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652338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-4206890</v>
      </c>
      <c r="L56" s="50">
        <f t="shared" si="5"/>
        <v>-4216926</v>
      </c>
      <c r="M56" s="50">
        <f t="shared" si="5"/>
        <v>-4203283</v>
      </c>
      <c r="N56" s="50">
        <f t="shared" si="5"/>
        <v>-12627099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-21476470</v>
      </c>
      <c r="X56" s="50">
        <f t="shared" si="5"/>
        <v>326170</v>
      </c>
      <c r="Y56" s="50">
        <f t="shared" si="5"/>
        <v>-21802640</v>
      </c>
      <c r="Z56" s="51">
        <f>+IF(X56&lt;&gt;0,+(Y56/X56)*100,0)</f>
        <v>-6684.4406291197838</v>
      </c>
      <c r="AA56" s="48">
        <f>SUM(AA53:AA55)</f>
        <v>652338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652338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-4206890</v>
      </c>
      <c r="L59" s="67">
        <f t="shared" si="6"/>
        <v>-4216926</v>
      </c>
      <c r="M59" s="67">
        <f t="shared" si="6"/>
        <v>-4203283</v>
      </c>
      <c r="N59" s="67">
        <f t="shared" si="6"/>
        <v>-12627099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-21476470</v>
      </c>
      <c r="X59" s="67">
        <f t="shared" si="6"/>
        <v>326170</v>
      </c>
      <c r="Y59" s="67">
        <f t="shared" si="6"/>
        <v>-21802640</v>
      </c>
      <c r="Z59" s="68">
        <f>+IF(X59&lt;&gt;0,+(Y59/X59)*100,0)</f>
        <v>-6684.4406291197838</v>
      </c>
      <c r="AA59" s="65">
        <f>SUM(AA56:AA58)</f>
        <v>652338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49180100</v>
      </c>
      <c r="G7" s="22"/>
      <c r="H7" s="22">
        <v>2353332</v>
      </c>
      <c r="I7" s="22"/>
      <c r="J7" s="22">
        <v>2353332</v>
      </c>
      <c r="K7" s="22">
        <v>3104818</v>
      </c>
      <c r="L7" s="22">
        <v>2077781</v>
      </c>
      <c r="M7" s="22">
        <v>2850103</v>
      </c>
      <c r="N7" s="22">
        <v>8032702</v>
      </c>
      <c r="O7" s="22"/>
      <c r="P7" s="22"/>
      <c r="Q7" s="22"/>
      <c r="R7" s="22"/>
      <c r="S7" s="22"/>
      <c r="T7" s="22"/>
      <c r="U7" s="22"/>
      <c r="V7" s="22"/>
      <c r="W7" s="22">
        <v>10386034</v>
      </c>
      <c r="X7" s="22">
        <v>24590052</v>
      </c>
      <c r="Y7" s="22">
        <v>-14204018</v>
      </c>
      <c r="Z7" s="23">
        <v>-57.763269471735967</v>
      </c>
      <c r="AA7" s="20">
        <v>49180100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>
        <v>16583450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8291724</v>
      </c>
      <c r="Y13" s="22">
        <v>-8291724</v>
      </c>
      <c r="Z13" s="23">
        <v>-100</v>
      </c>
      <c r="AA13" s="20">
        <v>16583450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3037091</v>
      </c>
      <c r="X25" s="22">
        <v>893262</v>
      </c>
      <c r="Y25" s="22">
        <v>2143829</v>
      </c>
      <c r="Z25" s="23">
        <v>240.00002238984757</v>
      </c>
      <c r="AA25" s="20">
        <v>1786524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67550074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3104818</v>
      </c>
      <c r="L32" s="31">
        <f t="shared" si="0"/>
        <v>2077781</v>
      </c>
      <c r="M32" s="31">
        <f t="shared" si="0"/>
        <v>2850103</v>
      </c>
      <c r="N32" s="31">
        <f t="shared" si="0"/>
        <v>8032702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13423125</v>
      </c>
      <c r="X32" s="31">
        <f t="shared" si="0"/>
        <v>33775038</v>
      </c>
      <c r="Y32" s="31">
        <f t="shared" si="0"/>
        <v>-20351913</v>
      </c>
      <c r="Z32" s="32">
        <f>+IF(X32&lt;&gt;0,+(Y32/X32)*100,0)</f>
        <v>-60.257261590645726</v>
      </c>
      <c r="AA32" s="29">
        <f>SUM(AA6:AA31)</f>
        <v>67550074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16501359</v>
      </c>
      <c r="G34" s="22"/>
      <c r="H34" s="22">
        <v>1403175</v>
      </c>
      <c r="I34" s="22"/>
      <c r="J34" s="22">
        <v>1403175</v>
      </c>
      <c r="K34" s="22">
        <v>604271</v>
      </c>
      <c r="L34" s="22">
        <v>1351695</v>
      </c>
      <c r="M34" s="22">
        <v>1344289</v>
      </c>
      <c r="N34" s="22">
        <v>3300255</v>
      </c>
      <c r="O34" s="22"/>
      <c r="P34" s="22"/>
      <c r="Q34" s="22"/>
      <c r="R34" s="22"/>
      <c r="S34" s="22"/>
      <c r="T34" s="22"/>
      <c r="U34" s="22"/>
      <c r="V34" s="22"/>
      <c r="W34" s="22">
        <v>4703430</v>
      </c>
      <c r="X34" s="22">
        <v>8250678</v>
      </c>
      <c r="Y34" s="22">
        <v>-3547248</v>
      </c>
      <c r="Z34" s="23">
        <v>-42.993412177762849</v>
      </c>
      <c r="AA34" s="20">
        <v>16501359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7300000</v>
      </c>
      <c r="G37" s="22"/>
      <c r="H37" s="22"/>
      <c r="I37" s="22"/>
      <c r="J37" s="22"/>
      <c r="K37" s="22">
        <v>169318</v>
      </c>
      <c r="L37" s="22">
        <v>1755337</v>
      </c>
      <c r="M37" s="22"/>
      <c r="N37" s="22">
        <v>1924655</v>
      </c>
      <c r="O37" s="22"/>
      <c r="P37" s="22"/>
      <c r="Q37" s="22"/>
      <c r="R37" s="22"/>
      <c r="S37" s="22"/>
      <c r="T37" s="22"/>
      <c r="U37" s="22"/>
      <c r="V37" s="22"/>
      <c r="W37" s="22">
        <v>1924655</v>
      </c>
      <c r="X37" s="22">
        <v>3649998</v>
      </c>
      <c r="Y37" s="22">
        <v>-1725343</v>
      </c>
      <c r="Z37" s="23">
        <v>-47.269697134080623</v>
      </c>
      <c r="AA37" s="20">
        <v>7300000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4645890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2322948</v>
      </c>
      <c r="Y38" s="22">
        <v>-2322948</v>
      </c>
      <c r="Z38" s="23">
        <v>-100</v>
      </c>
      <c r="AA38" s="20">
        <v>4645890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1600000</v>
      </c>
      <c r="G41" s="22"/>
      <c r="H41" s="22"/>
      <c r="I41" s="22"/>
      <c r="J41" s="22"/>
      <c r="K41" s="22">
        <v>7098</v>
      </c>
      <c r="L41" s="22">
        <v>100000</v>
      </c>
      <c r="M41" s="22"/>
      <c r="N41" s="22">
        <v>107098</v>
      </c>
      <c r="O41" s="22"/>
      <c r="P41" s="22"/>
      <c r="Q41" s="22"/>
      <c r="R41" s="22"/>
      <c r="S41" s="22"/>
      <c r="T41" s="22"/>
      <c r="U41" s="22"/>
      <c r="V41" s="22"/>
      <c r="W41" s="22">
        <v>107098</v>
      </c>
      <c r="X41" s="22">
        <v>799998</v>
      </c>
      <c r="Y41" s="22">
        <v>-692900</v>
      </c>
      <c r="Z41" s="23">
        <v>-86.612716531791335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974448</v>
      </c>
      <c r="Y43" s="22">
        <v>-974448</v>
      </c>
      <c r="Z43" s="23">
        <v>-100</v>
      </c>
      <c r="AA43" s="20">
        <v>1948901</v>
      </c>
    </row>
    <row r="44" spans="1:27" ht="13.5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554217</v>
      </c>
      <c r="G44" s="22"/>
      <c r="H44" s="22">
        <v>280289</v>
      </c>
      <c r="I44" s="22"/>
      <c r="J44" s="22">
        <v>280289</v>
      </c>
      <c r="K44" s="22">
        <v>-10236300</v>
      </c>
      <c r="L44" s="22">
        <v>180560</v>
      </c>
      <c r="M44" s="22">
        <v>1099691</v>
      </c>
      <c r="N44" s="22">
        <v>-8956049</v>
      </c>
      <c r="O44" s="22"/>
      <c r="P44" s="22"/>
      <c r="Q44" s="22"/>
      <c r="R44" s="22"/>
      <c r="S44" s="22"/>
      <c r="T44" s="22"/>
      <c r="U44" s="22"/>
      <c r="V44" s="22"/>
      <c r="W44" s="22">
        <v>-8675760</v>
      </c>
      <c r="X44" s="22">
        <v>277110</v>
      </c>
      <c r="Y44" s="22">
        <v>-8952870</v>
      </c>
      <c r="Z44" s="23">
        <v>-3230.8000433041029</v>
      </c>
      <c r="AA44" s="20">
        <v>554217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32550367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-9455613</v>
      </c>
      <c r="L47" s="31">
        <f t="shared" si="1"/>
        <v>3387592</v>
      </c>
      <c r="M47" s="31">
        <f t="shared" si="1"/>
        <v>2443980</v>
      </c>
      <c r="N47" s="31">
        <f t="shared" si="1"/>
        <v>-3624041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-1940577</v>
      </c>
      <c r="X47" s="31">
        <f t="shared" si="1"/>
        <v>16275180</v>
      </c>
      <c r="Y47" s="31">
        <f t="shared" si="1"/>
        <v>-18215757</v>
      </c>
      <c r="Z47" s="32">
        <f>+IF(X47&lt;&gt;0,+(Y47/X47)*100,0)</f>
        <v>-111.92353632955212</v>
      </c>
      <c r="AA47" s="29">
        <f>SUM(AA34:AA46)</f>
        <v>32550367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34999707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12560431</v>
      </c>
      <c r="L48" s="41">
        <f t="shared" si="2"/>
        <v>-1309811</v>
      </c>
      <c r="M48" s="41">
        <f t="shared" si="2"/>
        <v>406123</v>
      </c>
      <c r="N48" s="41">
        <f t="shared" si="2"/>
        <v>11656743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15363702</v>
      </c>
      <c r="X48" s="41">
        <f t="shared" si="2"/>
        <v>17499858</v>
      </c>
      <c r="Y48" s="41">
        <f t="shared" si="2"/>
        <v>-2136156</v>
      </c>
      <c r="Z48" s="42">
        <f>+IF(X48&lt;&gt;0,+(Y48/X48)*100,0)</f>
        <v>-12.206704762975791</v>
      </c>
      <c r="AA48" s="39">
        <f>+AA32-AA47</f>
        <v>34999707</v>
      </c>
    </row>
    <row r="49" spans="1:27" ht="25.5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54999707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12560431</v>
      </c>
      <c r="L51" s="50">
        <f t="shared" si="3"/>
        <v>-1309811</v>
      </c>
      <c r="M51" s="50">
        <f t="shared" si="3"/>
        <v>406123</v>
      </c>
      <c r="N51" s="50">
        <f t="shared" si="3"/>
        <v>11656743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15363702</v>
      </c>
      <c r="X51" s="50">
        <f t="shared" si="3"/>
        <v>27499860</v>
      </c>
      <c r="Y51" s="50">
        <f t="shared" si="3"/>
        <v>-12136158</v>
      </c>
      <c r="Z51" s="51">
        <f>+IF(X51&lt;&gt;0,+(Y51/X51)*100,0)</f>
        <v>-44.13170830687865</v>
      </c>
      <c r="AA51" s="48">
        <f>SUM(AA48:AA50)</f>
        <v>54999707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54999707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12560431</v>
      </c>
      <c r="L53" s="56">
        <f t="shared" si="4"/>
        <v>-1309811</v>
      </c>
      <c r="M53" s="56">
        <f t="shared" si="4"/>
        <v>406123</v>
      </c>
      <c r="N53" s="56">
        <f t="shared" si="4"/>
        <v>11656743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15363702</v>
      </c>
      <c r="X53" s="56">
        <f t="shared" si="4"/>
        <v>27499860</v>
      </c>
      <c r="Y53" s="56">
        <f t="shared" si="4"/>
        <v>-12136158</v>
      </c>
      <c r="Z53" s="57">
        <f>+IF(X53&lt;&gt;0,+(Y53/X53)*100,0)</f>
        <v>-44.13170830687865</v>
      </c>
      <c r="AA53" s="54">
        <f>+AA51-AA52</f>
        <v>54999707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54999707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12560431</v>
      </c>
      <c r="L56" s="50">
        <f t="shared" si="5"/>
        <v>-1309811</v>
      </c>
      <c r="M56" s="50">
        <f t="shared" si="5"/>
        <v>406123</v>
      </c>
      <c r="N56" s="50">
        <f t="shared" si="5"/>
        <v>11656743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15363702</v>
      </c>
      <c r="X56" s="50">
        <f t="shared" si="5"/>
        <v>27499860</v>
      </c>
      <c r="Y56" s="50">
        <f t="shared" si="5"/>
        <v>-12136158</v>
      </c>
      <c r="Z56" s="51">
        <f>+IF(X56&lt;&gt;0,+(Y56/X56)*100,0)</f>
        <v>-44.13170830687865</v>
      </c>
      <c r="AA56" s="48">
        <f>SUM(AA53:AA55)</f>
        <v>54999707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54999707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12560431</v>
      </c>
      <c r="L59" s="67">
        <f t="shared" si="6"/>
        <v>-1309811</v>
      </c>
      <c r="M59" s="67">
        <f t="shared" si="6"/>
        <v>406123</v>
      </c>
      <c r="N59" s="67">
        <f t="shared" si="6"/>
        <v>11656743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15363702</v>
      </c>
      <c r="X59" s="67">
        <f t="shared" si="6"/>
        <v>27499860</v>
      </c>
      <c r="Y59" s="67">
        <f t="shared" si="6"/>
        <v>-12136158</v>
      </c>
      <c r="Z59" s="68">
        <f>+IF(X59&lt;&gt;0,+(Y59/X59)*100,0)</f>
        <v>-44.13170830687865</v>
      </c>
      <c r="AA59" s="65">
        <f>SUM(AA56:AA58)</f>
        <v>54999707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>
        <v>-289441581</v>
      </c>
      <c r="L7" s="22">
        <v>-289441581</v>
      </c>
      <c r="M7" s="22">
        <v>3568878</v>
      </c>
      <c r="N7" s="22">
        <v>-575314284</v>
      </c>
      <c r="O7" s="22"/>
      <c r="P7" s="22"/>
      <c r="Q7" s="22"/>
      <c r="R7" s="22"/>
      <c r="S7" s="22"/>
      <c r="T7" s="22"/>
      <c r="U7" s="22"/>
      <c r="V7" s="22"/>
      <c r="W7" s="22">
        <v>-562981833</v>
      </c>
      <c r="X7" s="22">
        <v>15152976</v>
      </c>
      <c r="Y7" s="22">
        <v>-578134809</v>
      </c>
      <c r="Z7" s="23">
        <v>-3815.3218813254903</v>
      </c>
      <c r="AA7" s="20">
        <v>30305946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645360</v>
      </c>
      <c r="Y13" s="22">
        <v>-645360</v>
      </c>
      <c r="Z13" s="23">
        <v>-100</v>
      </c>
      <c r="AA13" s="20">
        <v>1290724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-289441581</v>
      </c>
      <c r="L32" s="31">
        <f t="shared" si="0"/>
        <v>-289441581</v>
      </c>
      <c r="M32" s="31">
        <f t="shared" si="0"/>
        <v>3568878</v>
      </c>
      <c r="N32" s="31">
        <f t="shared" si="0"/>
        <v>-575314284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-562981833</v>
      </c>
      <c r="X32" s="31">
        <f t="shared" si="0"/>
        <v>15798336</v>
      </c>
      <c r="Y32" s="31">
        <f t="shared" si="0"/>
        <v>-578780169</v>
      </c>
      <c r="Z32" s="32">
        <f>+IF(X32&lt;&gt;0,+(Y32/X32)*100,0)</f>
        <v>-3663.5514588371839</v>
      </c>
      <c r="AA32" s="29">
        <f>SUM(AA6:AA31)</f>
        <v>31596670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928158</v>
      </c>
      <c r="Y34" s="22">
        <v>-928158</v>
      </c>
      <c r="Z34" s="23">
        <v>-100</v>
      </c>
      <c r="AA34" s="20">
        <v>1856312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1856312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928158</v>
      </c>
      <c r="Y47" s="31">
        <f t="shared" si="1"/>
        <v>-928158</v>
      </c>
      <c r="Z47" s="32">
        <f>+IF(X47&lt;&gt;0,+(Y47/X47)*100,0)</f>
        <v>-100</v>
      </c>
      <c r="AA47" s="29">
        <f>SUM(AA34:AA46)</f>
        <v>1856312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29740358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-289441581</v>
      </c>
      <c r="L48" s="41">
        <f t="shared" si="2"/>
        <v>-289441581</v>
      </c>
      <c r="M48" s="41">
        <f t="shared" si="2"/>
        <v>3568878</v>
      </c>
      <c r="N48" s="41">
        <f t="shared" si="2"/>
        <v>-575314284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-562981833</v>
      </c>
      <c r="X48" s="41">
        <f t="shared" si="2"/>
        <v>14870178</v>
      </c>
      <c r="Y48" s="41">
        <f t="shared" si="2"/>
        <v>-577852011</v>
      </c>
      <c r="Z48" s="42">
        <f>+IF(X48&lt;&gt;0,+(Y48/X48)*100,0)</f>
        <v>-3885.9791120186997</v>
      </c>
      <c r="AA48" s="39">
        <f>+AA32-AA47</f>
        <v>29740358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17800000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8899998</v>
      </c>
      <c r="Y49" s="22">
        <v>-8899998</v>
      </c>
      <c r="Z49" s="23">
        <v>-100</v>
      </c>
      <c r="AA49" s="20">
        <v>17800000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47540358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-289441581</v>
      </c>
      <c r="L51" s="50">
        <f t="shared" si="3"/>
        <v>-289441581</v>
      </c>
      <c r="M51" s="50">
        <f t="shared" si="3"/>
        <v>3568878</v>
      </c>
      <c r="N51" s="50">
        <f t="shared" si="3"/>
        <v>-575314284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-562981833</v>
      </c>
      <c r="X51" s="50">
        <f t="shared" si="3"/>
        <v>23770176</v>
      </c>
      <c r="Y51" s="50">
        <f t="shared" si="3"/>
        <v>-586752009</v>
      </c>
      <c r="Z51" s="51">
        <f>+IF(X51&lt;&gt;0,+(Y51/X51)*100,0)</f>
        <v>-2468.437797852233</v>
      </c>
      <c r="AA51" s="48">
        <f>SUM(AA48:AA50)</f>
        <v>47540358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47540358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-289441581</v>
      </c>
      <c r="L53" s="56">
        <f t="shared" si="4"/>
        <v>-289441581</v>
      </c>
      <c r="M53" s="56">
        <f t="shared" si="4"/>
        <v>3568878</v>
      </c>
      <c r="N53" s="56">
        <f t="shared" si="4"/>
        <v>-575314284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-562981833</v>
      </c>
      <c r="X53" s="56">
        <f t="shared" si="4"/>
        <v>23770176</v>
      </c>
      <c r="Y53" s="56">
        <f t="shared" si="4"/>
        <v>-586752009</v>
      </c>
      <c r="Z53" s="57">
        <f>+IF(X53&lt;&gt;0,+(Y53/X53)*100,0)</f>
        <v>-2468.437797852233</v>
      </c>
      <c r="AA53" s="54">
        <f>+AA51-AA52</f>
        <v>47540358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47540358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-289441581</v>
      </c>
      <c r="L56" s="50">
        <f t="shared" si="5"/>
        <v>-289441581</v>
      </c>
      <c r="M56" s="50">
        <f t="shared" si="5"/>
        <v>3568878</v>
      </c>
      <c r="N56" s="50">
        <f t="shared" si="5"/>
        <v>-575314284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-562981833</v>
      </c>
      <c r="X56" s="50">
        <f t="shared" si="5"/>
        <v>23770176</v>
      </c>
      <c r="Y56" s="50">
        <f t="shared" si="5"/>
        <v>-586752009</v>
      </c>
      <c r="Z56" s="51">
        <f>+IF(X56&lt;&gt;0,+(Y56/X56)*100,0)</f>
        <v>-2468.437797852233</v>
      </c>
      <c r="AA56" s="48">
        <f>SUM(AA53:AA55)</f>
        <v>47540358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47540358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-289441581</v>
      </c>
      <c r="L59" s="67">
        <f t="shared" si="6"/>
        <v>-289441581</v>
      </c>
      <c r="M59" s="67">
        <f t="shared" si="6"/>
        <v>3568878</v>
      </c>
      <c r="N59" s="67">
        <f t="shared" si="6"/>
        <v>-575314284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-562981833</v>
      </c>
      <c r="X59" s="67">
        <f t="shared" si="6"/>
        <v>23770176</v>
      </c>
      <c r="Y59" s="67">
        <f t="shared" si="6"/>
        <v>-586752009</v>
      </c>
      <c r="Z59" s="68">
        <f>+IF(X59&lt;&gt;0,+(Y59/X59)*100,0)</f>
        <v>-2468.437797852233</v>
      </c>
      <c r="AA59" s="65">
        <f>SUM(AA56:AA58)</f>
        <v>47540358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1459248</v>
      </c>
      <c r="G7" s="22">
        <v>259958</v>
      </c>
      <c r="H7" s="22"/>
      <c r="I7" s="22">
        <v>692404</v>
      </c>
      <c r="J7" s="22">
        <v>952362</v>
      </c>
      <c r="K7" s="22">
        <v>185142</v>
      </c>
      <c r="L7" s="22">
        <v>408804</v>
      </c>
      <c r="M7" s="22">
        <v>199952</v>
      </c>
      <c r="N7" s="22">
        <v>793898</v>
      </c>
      <c r="O7" s="22"/>
      <c r="P7" s="22"/>
      <c r="Q7" s="22"/>
      <c r="R7" s="22"/>
      <c r="S7" s="22"/>
      <c r="T7" s="22"/>
      <c r="U7" s="22"/>
      <c r="V7" s="22"/>
      <c r="W7" s="22">
        <v>1746260</v>
      </c>
      <c r="X7" s="22">
        <v>729624</v>
      </c>
      <c r="Y7" s="22">
        <v>1016636</v>
      </c>
      <c r="Z7" s="23">
        <v>139.33697356446609</v>
      </c>
      <c r="AA7" s="20">
        <v>1459248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>
        <v>3952</v>
      </c>
      <c r="L10" s="22">
        <v>4287</v>
      </c>
      <c r="M10" s="22">
        <v>3643</v>
      </c>
      <c r="N10" s="22">
        <v>11882</v>
      </c>
      <c r="O10" s="22"/>
      <c r="P10" s="22"/>
      <c r="Q10" s="22"/>
      <c r="R10" s="22"/>
      <c r="S10" s="22"/>
      <c r="T10" s="22"/>
      <c r="U10" s="22"/>
      <c r="V10" s="22"/>
      <c r="W10" s="22">
        <v>24738</v>
      </c>
      <c r="X10" s="22"/>
      <c r="Y10" s="22">
        <v>24738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>
        <v>264795</v>
      </c>
      <c r="L13" s="22">
        <v>534717</v>
      </c>
      <c r="M13" s="22">
        <v>269793</v>
      </c>
      <c r="N13" s="22">
        <v>1069305</v>
      </c>
      <c r="O13" s="22"/>
      <c r="P13" s="22"/>
      <c r="Q13" s="22"/>
      <c r="R13" s="22"/>
      <c r="S13" s="22"/>
      <c r="T13" s="22"/>
      <c r="U13" s="22"/>
      <c r="V13" s="22"/>
      <c r="W13" s="22">
        <v>1575312</v>
      </c>
      <c r="X13" s="22">
        <v>2685288</v>
      </c>
      <c r="Y13" s="22">
        <v>-1109976</v>
      </c>
      <c r="Z13" s="23">
        <v>-41.335454521079299</v>
      </c>
      <c r="AA13" s="20">
        <v>5370576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328462</v>
      </c>
      <c r="Y25" s="22">
        <v>-328462</v>
      </c>
      <c r="Z25" s="23">
        <v>-100</v>
      </c>
      <c r="AA25" s="20">
        <v>656926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7486750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453889</v>
      </c>
      <c r="L32" s="31">
        <f t="shared" si="0"/>
        <v>947808</v>
      </c>
      <c r="M32" s="31">
        <f t="shared" si="0"/>
        <v>473388</v>
      </c>
      <c r="N32" s="31">
        <f t="shared" si="0"/>
        <v>1875085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3346310</v>
      </c>
      <c r="X32" s="31">
        <f t="shared" si="0"/>
        <v>3743374</v>
      </c>
      <c r="Y32" s="31">
        <f t="shared" si="0"/>
        <v>-397064</v>
      </c>
      <c r="Z32" s="32">
        <f>+IF(X32&lt;&gt;0,+(Y32/X32)*100,0)</f>
        <v>-10.60711539910252</v>
      </c>
      <c r="AA32" s="29">
        <f>SUM(AA6:AA31)</f>
        <v>7486750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>
        <v>298032</v>
      </c>
      <c r="L34" s="22">
        <v>235075</v>
      </c>
      <c r="M34" s="22">
        <v>362621</v>
      </c>
      <c r="N34" s="22">
        <v>895728</v>
      </c>
      <c r="O34" s="22"/>
      <c r="P34" s="22"/>
      <c r="Q34" s="22"/>
      <c r="R34" s="22"/>
      <c r="S34" s="22"/>
      <c r="T34" s="22"/>
      <c r="U34" s="22"/>
      <c r="V34" s="22"/>
      <c r="W34" s="22">
        <v>1775151</v>
      </c>
      <c r="X34" s="22">
        <v>1487199</v>
      </c>
      <c r="Y34" s="22">
        <v>287952</v>
      </c>
      <c r="Z34" s="23">
        <v>19.362035611912056</v>
      </c>
      <c r="AA34" s="20">
        <v>2974389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9480000</v>
      </c>
      <c r="G37" s="22">
        <v>1410715</v>
      </c>
      <c r="H37" s="22">
        <v>735700</v>
      </c>
      <c r="I37" s="22">
        <v>178680</v>
      </c>
      <c r="J37" s="22">
        <v>2325095</v>
      </c>
      <c r="K37" s="22">
        <v>366950</v>
      </c>
      <c r="L37" s="22">
        <v>85821</v>
      </c>
      <c r="M37" s="22">
        <v>377000</v>
      </c>
      <c r="N37" s="22">
        <v>829771</v>
      </c>
      <c r="O37" s="22"/>
      <c r="P37" s="22"/>
      <c r="Q37" s="22"/>
      <c r="R37" s="22"/>
      <c r="S37" s="22"/>
      <c r="T37" s="22"/>
      <c r="U37" s="22"/>
      <c r="V37" s="22"/>
      <c r="W37" s="22">
        <v>3154866</v>
      </c>
      <c r="X37" s="22">
        <v>4740000</v>
      </c>
      <c r="Y37" s="22">
        <v>-1585134</v>
      </c>
      <c r="Z37" s="23">
        <v>-33.441645569620256</v>
      </c>
      <c r="AA37" s="20">
        <v>9480000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2381809</v>
      </c>
      <c r="Y39" s="22">
        <v>-2381809</v>
      </c>
      <c r="Z39" s="23">
        <v>-100</v>
      </c>
      <c r="AA39" s="20">
        <v>4763623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700000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</v>
      </c>
      <c r="X41" s="22">
        <v>349996</v>
      </c>
      <c r="Y41" s="22">
        <v>-348596</v>
      </c>
      <c r="Z41" s="23">
        <v>-99.599995428519179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217096</v>
      </c>
      <c r="G44" s="22">
        <v>13242</v>
      </c>
      <c r="H44" s="22">
        <v>92508</v>
      </c>
      <c r="I44" s="22">
        <v>22042</v>
      </c>
      <c r="J44" s="22">
        <v>127792</v>
      </c>
      <c r="K44" s="22">
        <v>6633</v>
      </c>
      <c r="L44" s="22">
        <v>2002</v>
      </c>
      <c r="M44" s="22">
        <v>11936</v>
      </c>
      <c r="N44" s="22">
        <v>20571</v>
      </c>
      <c r="O44" s="22"/>
      <c r="P44" s="22"/>
      <c r="Q44" s="22"/>
      <c r="R44" s="22"/>
      <c r="S44" s="22"/>
      <c r="T44" s="22"/>
      <c r="U44" s="22"/>
      <c r="V44" s="22"/>
      <c r="W44" s="22">
        <v>148363</v>
      </c>
      <c r="X44" s="22">
        <v>108550</v>
      </c>
      <c r="Y44" s="22">
        <v>39813</v>
      </c>
      <c r="Z44" s="23">
        <v>36.677107323813914</v>
      </c>
      <c r="AA44" s="20">
        <v>217096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18135108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671615</v>
      </c>
      <c r="L47" s="31">
        <f t="shared" si="1"/>
        <v>322898</v>
      </c>
      <c r="M47" s="31">
        <f t="shared" si="1"/>
        <v>751557</v>
      </c>
      <c r="N47" s="31">
        <f t="shared" si="1"/>
        <v>1746070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5079780</v>
      </c>
      <c r="X47" s="31">
        <f t="shared" si="1"/>
        <v>9067554</v>
      </c>
      <c r="Y47" s="31">
        <f t="shared" si="1"/>
        <v>-3987774</v>
      </c>
      <c r="Z47" s="32">
        <f>+IF(X47&lt;&gt;0,+(Y47/X47)*100,0)</f>
        <v>-43.978497398526663</v>
      </c>
      <c r="AA47" s="29">
        <f>SUM(AA34:AA46)</f>
        <v>18135108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-10648358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-217726</v>
      </c>
      <c r="L48" s="41">
        <f t="shared" si="2"/>
        <v>624910</v>
      </c>
      <c r="M48" s="41">
        <f t="shared" si="2"/>
        <v>-278169</v>
      </c>
      <c r="N48" s="41">
        <f t="shared" si="2"/>
        <v>129015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-1733470</v>
      </c>
      <c r="X48" s="41">
        <f t="shared" si="2"/>
        <v>-5324180</v>
      </c>
      <c r="Y48" s="41">
        <f t="shared" si="2"/>
        <v>3590710</v>
      </c>
      <c r="Z48" s="42">
        <f>+IF(X48&lt;&gt;0,+(Y48/X48)*100,0)</f>
        <v>-67.441559075763777</v>
      </c>
      <c r="AA48" s="39">
        <f>+AA32-AA47</f>
        <v>-10648358</v>
      </c>
    </row>
    <row r="49" spans="1:27" ht="25.5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77737634</v>
      </c>
      <c r="G49" s="22">
        <v>30780499</v>
      </c>
      <c r="H49" s="22">
        <v>17645758</v>
      </c>
      <c r="I49" s="22">
        <v>39721685</v>
      </c>
      <c r="J49" s="22">
        <v>88147942</v>
      </c>
      <c r="K49" s="22">
        <v>14145155</v>
      </c>
      <c r="L49" s="22">
        <v>11078010</v>
      </c>
      <c r="M49" s="22">
        <v>38325219</v>
      </c>
      <c r="N49" s="22">
        <v>63548384</v>
      </c>
      <c r="O49" s="22"/>
      <c r="P49" s="22"/>
      <c r="Q49" s="22"/>
      <c r="R49" s="22"/>
      <c r="S49" s="22"/>
      <c r="T49" s="22"/>
      <c r="U49" s="22"/>
      <c r="V49" s="22"/>
      <c r="W49" s="22">
        <v>151696326</v>
      </c>
      <c r="X49" s="22">
        <v>38868812</v>
      </c>
      <c r="Y49" s="22">
        <v>112827514</v>
      </c>
      <c r="Z49" s="23">
        <v>290.27775276486454</v>
      </c>
      <c r="AA49" s="20">
        <v>77737634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67089276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13927429</v>
      </c>
      <c r="L51" s="50">
        <f t="shared" si="3"/>
        <v>11702920</v>
      </c>
      <c r="M51" s="50">
        <f t="shared" si="3"/>
        <v>38047050</v>
      </c>
      <c r="N51" s="50">
        <f t="shared" si="3"/>
        <v>63677399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149962856</v>
      </c>
      <c r="X51" s="50">
        <f t="shared" si="3"/>
        <v>33544632</v>
      </c>
      <c r="Y51" s="50">
        <f t="shared" si="3"/>
        <v>116418224</v>
      </c>
      <c r="Z51" s="51">
        <f>+IF(X51&lt;&gt;0,+(Y51/X51)*100,0)</f>
        <v>347.05470610021894</v>
      </c>
      <c r="AA51" s="48">
        <f>SUM(AA48:AA50)</f>
        <v>67089276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67089276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13927429</v>
      </c>
      <c r="L53" s="56">
        <f t="shared" si="4"/>
        <v>11702920</v>
      </c>
      <c r="M53" s="56">
        <f t="shared" si="4"/>
        <v>38047050</v>
      </c>
      <c r="N53" s="56">
        <f t="shared" si="4"/>
        <v>63677399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149962856</v>
      </c>
      <c r="X53" s="56">
        <f t="shared" si="4"/>
        <v>33544632</v>
      </c>
      <c r="Y53" s="56">
        <f t="shared" si="4"/>
        <v>116418224</v>
      </c>
      <c r="Z53" s="57">
        <f>+IF(X53&lt;&gt;0,+(Y53/X53)*100,0)</f>
        <v>347.05470610021894</v>
      </c>
      <c r="AA53" s="54">
        <f>+AA51-AA52</f>
        <v>67089276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67089276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13927429</v>
      </c>
      <c r="L56" s="50">
        <f t="shared" si="5"/>
        <v>11702920</v>
      </c>
      <c r="M56" s="50">
        <f t="shared" si="5"/>
        <v>38047050</v>
      </c>
      <c r="N56" s="50">
        <f t="shared" si="5"/>
        <v>63677399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149962856</v>
      </c>
      <c r="X56" s="50">
        <f t="shared" si="5"/>
        <v>33544632</v>
      </c>
      <c r="Y56" s="50">
        <f t="shared" si="5"/>
        <v>116418224</v>
      </c>
      <c r="Z56" s="51">
        <f>+IF(X56&lt;&gt;0,+(Y56/X56)*100,0)</f>
        <v>347.05470610021894</v>
      </c>
      <c r="AA56" s="48">
        <f>SUM(AA53:AA55)</f>
        <v>67089276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67089276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13927429</v>
      </c>
      <c r="L59" s="67">
        <f t="shared" si="6"/>
        <v>11702920</v>
      </c>
      <c r="M59" s="67">
        <f t="shared" si="6"/>
        <v>38047050</v>
      </c>
      <c r="N59" s="67">
        <f t="shared" si="6"/>
        <v>63677399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149962856</v>
      </c>
      <c r="X59" s="67">
        <f t="shared" si="6"/>
        <v>33544632</v>
      </c>
      <c r="Y59" s="67">
        <f t="shared" si="6"/>
        <v>116418224</v>
      </c>
      <c r="Z59" s="68">
        <f>+IF(X59&lt;&gt;0,+(Y59/X59)*100,0)</f>
        <v>347.05470610021894</v>
      </c>
      <c r="AA59" s="65">
        <f>SUM(AA56:AA58)</f>
        <v>67089276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5366198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>
        <v>535003</v>
      </c>
      <c r="L7" s="22">
        <v>1016941</v>
      </c>
      <c r="M7" s="22">
        <v>225552</v>
      </c>
      <c r="N7" s="22">
        <v>1777496</v>
      </c>
      <c r="O7" s="22"/>
      <c r="P7" s="22"/>
      <c r="Q7" s="22"/>
      <c r="R7" s="22"/>
      <c r="S7" s="22"/>
      <c r="T7" s="22"/>
      <c r="U7" s="22"/>
      <c r="V7" s="22"/>
      <c r="W7" s="22">
        <v>3412696</v>
      </c>
      <c r="X7" s="22">
        <v>2879844</v>
      </c>
      <c r="Y7" s="22">
        <v>532852</v>
      </c>
      <c r="Z7" s="23">
        <v>18.502807790977567</v>
      </c>
      <c r="AA7" s="20">
        <v>5759689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>
        <v>1093</v>
      </c>
      <c r="L10" s="22">
        <v>1376</v>
      </c>
      <c r="M10" s="22">
        <v>1149</v>
      </c>
      <c r="N10" s="22">
        <v>3618</v>
      </c>
      <c r="O10" s="22"/>
      <c r="P10" s="22"/>
      <c r="Q10" s="22"/>
      <c r="R10" s="22"/>
      <c r="S10" s="22"/>
      <c r="T10" s="22"/>
      <c r="U10" s="22"/>
      <c r="V10" s="22"/>
      <c r="W10" s="22">
        <v>5849</v>
      </c>
      <c r="X10" s="22"/>
      <c r="Y10" s="22">
        <v>5849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5370243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536096</v>
      </c>
      <c r="L32" s="31">
        <f t="shared" si="0"/>
        <v>1018317</v>
      </c>
      <c r="M32" s="31">
        <f t="shared" si="0"/>
        <v>226701</v>
      </c>
      <c r="N32" s="31">
        <f t="shared" si="0"/>
        <v>1781114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3418545</v>
      </c>
      <c r="X32" s="31">
        <f t="shared" si="0"/>
        <v>2879844</v>
      </c>
      <c r="Y32" s="31">
        <f t="shared" si="0"/>
        <v>538701</v>
      </c>
      <c r="Z32" s="32">
        <f>+IF(X32&lt;&gt;0,+(Y32/X32)*100,0)</f>
        <v>18.705909070074629</v>
      </c>
      <c r="AA32" s="29">
        <f>SUM(AA6:AA31)</f>
        <v>5759689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2071188</v>
      </c>
      <c r="Y34" s="22">
        <v>-2071188</v>
      </c>
      <c r="Z34" s="23">
        <v>-100</v>
      </c>
      <c r="AA34" s="20">
        <v>4142402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4402000</v>
      </c>
      <c r="G37" s="22">
        <v>538690</v>
      </c>
      <c r="H37" s="22">
        <v>1313114</v>
      </c>
      <c r="I37" s="22">
        <v>919288</v>
      </c>
      <c r="J37" s="22">
        <v>2771092</v>
      </c>
      <c r="K37" s="22">
        <v>-368313</v>
      </c>
      <c r="L37" s="22">
        <v>1050170</v>
      </c>
      <c r="M37" s="22">
        <v>730333</v>
      </c>
      <c r="N37" s="22">
        <v>1412190</v>
      </c>
      <c r="O37" s="22"/>
      <c r="P37" s="22"/>
      <c r="Q37" s="22"/>
      <c r="R37" s="22"/>
      <c r="S37" s="22"/>
      <c r="T37" s="22"/>
      <c r="U37" s="22"/>
      <c r="V37" s="22"/>
      <c r="W37" s="22">
        <v>4183282</v>
      </c>
      <c r="X37" s="22">
        <v>2200998</v>
      </c>
      <c r="Y37" s="22">
        <v>1982284</v>
      </c>
      <c r="Z37" s="23">
        <v>90.062962347080727</v>
      </c>
      <c r="AA37" s="20">
        <v>4402000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14326000</v>
      </c>
      <c r="G41" s="22">
        <v>1206858</v>
      </c>
      <c r="H41" s="22">
        <v>357969</v>
      </c>
      <c r="I41" s="22">
        <v>1238457</v>
      </c>
      <c r="J41" s="22">
        <v>2803284</v>
      </c>
      <c r="K41" s="22">
        <v>1260598</v>
      </c>
      <c r="L41" s="22">
        <v>2419506</v>
      </c>
      <c r="M41" s="22">
        <v>1247473</v>
      </c>
      <c r="N41" s="22">
        <v>4927577</v>
      </c>
      <c r="O41" s="22"/>
      <c r="P41" s="22"/>
      <c r="Q41" s="22"/>
      <c r="R41" s="22"/>
      <c r="S41" s="22"/>
      <c r="T41" s="22"/>
      <c r="U41" s="22"/>
      <c r="V41" s="22"/>
      <c r="W41" s="22">
        <v>7730861</v>
      </c>
      <c r="X41" s="22">
        <v>7163004</v>
      </c>
      <c r="Y41" s="22">
        <v>567857</v>
      </c>
      <c r="Z41" s="23">
        <v>7.9276376224276852</v>
      </c>
      <c r="AA41" s="20">
        <v>14326000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107159</v>
      </c>
      <c r="G44" s="22"/>
      <c r="H44" s="22"/>
      <c r="I44" s="22"/>
      <c r="J44" s="22"/>
      <c r="K44" s="22"/>
      <c r="L44" s="22"/>
      <c r="M44" s="22">
        <v>11740</v>
      </c>
      <c r="N44" s="22">
        <v>11740</v>
      </c>
      <c r="O44" s="22"/>
      <c r="P44" s="22"/>
      <c r="Q44" s="22"/>
      <c r="R44" s="22"/>
      <c r="S44" s="22"/>
      <c r="T44" s="22"/>
      <c r="U44" s="22"/>
      <c r="V44" s="22"/>
      <c r="W44" s="22">
        <v>11740</v>
      </c>
      <c r="X44" s="22">
        <v>53580</v>
      </c>
      <c r="Y44" s="22">
        <v>-41840</v>
      </c>
      <c r="Z44" s="23">
        <v>-78.088839119074279</v>
      </c>
      <c r="AA44" s="20">
        <v>107159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22977561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892285</v>
      </c>
      <c r="L47" s="31">
        <f t="shared" si="1"/>
        <v>3469676</v>
      </c>
      <c r="M47" s="31">
        <f t="shared" si="1"/>
        <v>1989546</v>
      </c>
      <c r="N47" s="31">
        <f t="shared" si="1"/>
        <v>6351507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11925883</v>
      </c>
      <c r="X47" s="31">
        <f t="shared" si="1"/>
        <v>11488770</v>
      </c>
      <c r="Y47" s="31">
        <f t="shared" si="1"/>
        <v>437113</v>
      </c>
      <c r="Z47" s="32">
        <f>+IF(X47&lt;&gt;0,+(Y47/X47)*100,0)</f>
        <v>3.8046979789829543</v>
      </c>
      <c r="AA47" s="29">
        <f>SUM(AA34:AA46)</f>
        <v>22977561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-21709991</v>
      </c>
      <c r="D48" s="39">
        <f t="shared" si="2"/>
        <v>0</v>
      </c>
      <c r="E48" s="40">
        <f t="shared" si="2"/>
        <v>-17217872</v>
      </c>
      <c r="F48" s="41">
        <f t="shared" si="2"/>
        <v>-17217872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-356189</v>
      </c>
      <c r="L48" s="41">
        <f t="shared" si="2"/>
        <v>-2451359</v>
      </c>
      <c r="M48" s="41">
        <f t="shared" si="2"/>
        <v>-1762845</v>
      </c>
      <c r="N48" s="41">
        <f t="shared" si="2"/>
        <v>-4570393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-8507338</v>
      </c>
      <c r="X48" s="41">
        <f t="shared" si="2"/>
        <v>-8608926</v>
      </c>
      <c r="Y48" s="41">
        <f t="shared" si="2"/>
        <v>101588</v>
      </c>
      <c r="Z48" s="42">
        <f>+IF(X48&lt;&gt;0,+(Y48/X48)*100,0)</f>
        <v>-1.1800310514923698</v>
      </c>
      <c r="AA48" s="39">
        <f>+AA32-AA47</f>
        <v>-17217872</v>
      </c>
    </row>
    <row r="49" spans="1:27" ht="25.5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5989500</v>
      </c>
      <c r="Y49" s="22">
        <v>-5989500</v>
      </c>
      <c r="Z49" s="23">
        <v>-100</v>
      </c>
      <c r="AA49" s="20">
        <v>11979000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-9454507</v>
      </c>
      <c r="D51" s="48">
        <f t="shared" si="3"/>
        <v>0</v>
      </c>
      <c r="E51" s="49">
        <f t="shared" si="3"/>
        <v>-5238872</v>
      </c>
      <c r="F51" s="50">
        <f t="shared" si="3"/>
        <v>-5238872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-356189</v>
      </c>
      <c r="L51" s="50">
        <f t="shared" si="3"/>
        <v>-2451359</v>
      </c>
      <c r="M51" s="50">
        <f t="shared" si="3"/>
        <v>-1762845</v>
      </c>
      <c r="N51" s="50">
        <f t="shared" si="3"/>
        <v>-4570393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-8507338</v>
      </c>
      <c r="X51" s="50">
        <f t="shared" si="3"/>
        <v>-2619426</v>
      </c>
      <c r="Y51" s="50">
        <f t="shared" si="3"/>
        <v>-5887912</v>
      </c>
      <c r="Z51" s="51">
        <f>+IF(X51&lt;&gt;0,+(Y51/X51)*100,0)</f>
        <v>224.77871106112559</v>
      </c>
      <c r="AA51" s="48">
        <f>SUM(AA48:AA50)</f>
        <v>-5238872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-9454507</v>
      </c>
      <c r="D53" s="54">
        <f>+D51-D52</f>
        <v>0</v>
      </c>
      <c r="E53" s="55">
        <f t="shared" si="4"/>
        <v>-5238872</v>
      </c>
      <c r="F53" s="56">
        <f t="shared" si="4"/>
        <v>-5238872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-356189</v>
      </c>
      <c r="L53" s="56">
        <f t="shared" si="4"/>
        <v>-2451359</v>
      </c>
      <c r="M53" s="56">
        <f t="shared" si="4"/>
        <v>-1762845</v>
      </c>
      <c r="N53" s="56">
        <f t="shared" si="4"/>
        <v>-4570393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-8507338</v>
      </c>
      <c r="X53" s="56">
        <f t="shared" si="4"/>
        <v>-2619426</v>
      </c>
      <c r="Y53" s="56">
        <f t="shared" si="4"/>
        <v>-5887912</v>
      </c>
      <c r="Z53" s="57">
        <f>+IF(X53&lt;&gt;0,+(Y53/X53)*100,0)</f>
        <v>224.77871106112559</v>
      </c>
      <c r="AA53" s="54">
        <f>+AA51-AA52</f>
        <v>-5238872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-9454507</v>
      </c>
      <c r="D56" s="48">
        <f>SUM(D53:D55)</f>
        <v>0</v>
      </c>
      <c r="E56" s="49">
        <f t="shared" si="5"/>
        <v>-5238872</v>
      </c>
      <c r="F56" s="50">
        <f t="shared" si="5"/>
        <v>-5238872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-356189</v>
      </c>
      <c r="L56" s="50">
        <f t="shared" si="5"/>
        <v>-2451359</v>
      </c>
      <c r="M56" s="50">
        <f t="shared" si="5"/>
        <v>-1762845</v>
      </c>
      <c r="N56" s="50">
        <f t="shared" si="5"/>
        <v>-4570393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-8507338</v>
      </c>
      <c r="X56" s="50">
        <f t="shared" si="5"/>
        <v>-2619426</v>
      </c>
      <c r="Y56" s="50">
        <f t="shared" si="5"/>
        <v>-5887912</v>
      </c>
      <c r="Z56" s="51">
        <f>+IF(X56&lt;&gt;0,+(Y56/X56)*100,0)</f>
        <v>224.77871106112559</v>
      </c>
      <c r="AA56" s="48">
        <f>SUM(AA53:AA55)</f>
        <v>-5238872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-9454507</v>
      </c>
      <c r="D59" s="65">
        <f>SUM(D56:D58)</f>
        <v>0</v>
      </c>
      <c r="E59" s="66">
        <f t="shared" si="6"/>
        <v>-5238872</v>
      </c>
      <c r="F59" s="67">
        <f t="shared" si="6"/>
        <v>-5238872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-356189</v>
      </c>
      <c r="L59" s="67">
        <f t="shared" si="6"/>
        <v>-2451359</v>
      </c>
      <c r="M59" s="67">
        <f t="shared" si="6"/>
        <v>-1762845</v>
      </c>
      <c r="N59" s="67">
        <f t="shared" si="6"/>
        <v>-4570393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-8507338</v>
      </c>
      <c r="X59" s="67">
        <f t="shared" si="6"/>
        <v>-2619426</v>
      </c>
      <c r="Y59" s="67">
        <f t="shared" si="6"/>
        <v>-5887912</v>
      </c>
      <c r="Z59" s="68">
        <f>+IF(X59&lt;&gt;0,+(Y59/X59)*100,0)</f>
        <v>224.77871106112559</v>
      </c>
      <c r="AA59" s="65">
        <f>SUM(AA56:AA58)</f>
        <v>-5238872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/>
      <c r="P7" s="22"/>
      <c r="Q7" s="22"/>
      <c r="R7" s="22"/>
      <c r="S7" s="22"/>
      <c r="T7" s="22"/>
      <c r="U7" s="22"/>
      <c r="V7" s="22"/>
      <c r="W7" s="22">
        <v>253654521</v>
      </c>
      <c r="X7" s="22">
        <v>313725612</v>
      </c>
      <c r="Y7" s="22">
        <v>-60071091</v>
      </c>
      <c r="Z7" s="23">
        <v>-19.147652822173793</v>
      </c>
      <c r="AA7" s="20">
        <v>627451257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/>
      <c r="P13" s="22"/>
      <c r="Q13" s="22"/>
      <c r="R13" s="22"/>
      <c r="S13" s="22"/>
      <c r="T13" s="22"/>
      <c r="U13" s="22"/>
      <c r="V13" s="22"/>
      <c r="W13" s="22">
        <v>110324942</v>
      </c>
      <c r="X13" s="22">
        <v>78764772</v>
      </c>
      <c r="Y13" s="22">
        <v>31560170</v>
      </c>
      <c r="Z13" s="23">
        <v>40.068890188623918</v>
      </c>
      <c r="AA13" s="20">
        <v>157529549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363979463</v>
      </c>
      <c r="X32" s="31">
        <f t="shared" si="0"/>
        <v>392490384</v>
      </c>
      <c r="Y32" s="31">
        <f t="shared" si="0"/>
        <v>-28510921</v>
      </c>
      <c r="Z32" s="32">
        <f>+IF(X32&lt;&gt;0,+(Y32/X32)*100,0)</f>
        <v>-7.264106883189271</v>
      </c>
      <c r="AA32" s="29">
        <f>SUM(AA6:AA31)</f>
        <v>784980806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/>
      <c r="P34" s="22"/>
      <c r="Q34" s="22"/>
      <c r="R34" s="22"/>
      <c r="S34" s="22"/>
      <c r="T34" s="22"/>
      <c r="U34" s="22"/>
      <c r="V34" s="22"/>
      <c r="W34" s="22">
        <v>32810463</v>
      </c>
      <c r="X34" s="22">
        <v>27953922</v>
      </c>
      <c r="Y34" s="22">
        <v>4856541</v>
      </c>
      <c r="Z34" s="23">
        <v>17.373379663862551</v>
      </c>
      <c r="AA34" s="20">
        <v>55907532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/>
      <c r="P37" s="22"/>
      <c r="Q37" s="22"/>
      <c r="R37" s="22"/>
      <c r="S37" s="22"/>
      <c r="T37" s="22"/>
      <c r="U37" s="22"/>
      <c r="V37" s="22"/>
      <c r="W37" s="22">
        <v>298944021</v>
      </c>
      <c r="X37" s="22">
        <v>353361084</v>
      </c>
      <c r="Y37" s="22">
        <v>-54417063</v>
      </c>
      <c r="Z37" s="23">
        <v>-15.399846067938821</v>
      </c>
      <c r="AA37" s="20">
        <v>706722153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228898896</v>
      </c>
      <c r="Y38" s="22">
        <v>-228898896</v>
      </c>
      <c r="Z38" s="23">
        <v>-100</v>
      </c>
      <c r="AA38" s="20">
        <v>457797792</v>
      </c>
    </row>
    <row r="39" spans="1:27" ht="13.5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11848308</v>
      </c>
      <c r="Y39" s="22">
        <v>-11848308</v>
      </c>
      <c r="Z39" s="23">
        <v>-100</v>
      </c>
      <c r="AA39" s="20">
        <v>23696609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/>
      <c r="P41" s="22"/>
      <c r="Q41" s="22"/>
      <c r="R41" s="22"/>
      <c r="S41" s="22"/>
      <c r="T41" s="22"/>
      <c r="U41" s="22"/>
      <c r="V41" s="22"/>
      <c r="W41" s="22">
        <v>2692230</v>
      </c>
      <c r="X41" s="22">
        <v>3000006</v>
      </c>
      <c r="Y41" s="22">
        <v>-307776</v>
      </c>
      <c r="Z41" s="23">
        <v>-10.259179481641038</v>
      </c>
      <c r="AA41" s="20">
        <v>6000000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/>
      <c r="P43" s="22"/>
      <c r="Q43" s="22"/>
      <c r="R43" s="22"/>
      <c r="S43" s="22"/>
      <c r="T43" s="22"/>
      <c r="U43" s="22"/>
      <c r="V43" s="22"/>
      <c r="W43" s="22">
        <v>19931449</v>
      </c>
      <c r="X43" s="22">
        <v>50000004</v>
      </c>
      <c r="Y43" s="22">
        <v>-30068555</v>
      </c>
      <c r="Z43" s="23">
        <v>-60.13710518903158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/>
      <c r="P44" s="22"/>
      <c r="Q44" s="22"/>
      <c r="R44" s="22"/>
      <c r="S44" s="22"/>
      <c r="T44" s="22"/>
      <c r="U44" s="22"/>
      <c r="V44" s="22"/>
      <c r="W44" s="22">
        <v>611838</v>
      </c>
      <c r="X44" s="22">
        <v>6870558</v>
      </c>
      <c r="Y44" s="22">
        <v>-6258720</v>
      </c>
      <c r="Z44" s="23">
        <v>-91.094784441089061</v>
      </c>
      <c r="AA44" s="20">
        <v>13741094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354990001</v>
      </c>
      <c r="X47" s="31">
        <f t="shared" si="1"/>
        <v>681932778</v>
      </c>
      <c r="Y47" s="31">
        <f t="shared" si="1"/>
        <v>-326942777</v>
      </c>
      <c r="Z47" s="32">
        <f>+IF(X47&lt;&gt;0,+(Y47/X47)*100,0)</f>
        <v>-47.943549210065981</v>
      </c>
      <c r="AA47" s="29">
        <f>SUM(AA34:AA46)</f>
        <v>1363865180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8989462</v>
      </c>
      <c r="X48" s="41">
        <f t="shared" si="2"/>
        <v>-289442394</v>
      </c>
      <c r="Y48" s="41">
        <f t="shared" si="2"/>
        <v>298431856</v>
      </c>
      <c r="Z48" s="42">
        <f>+IF(X48&lt;&gt;0,+(Y48/X48)*100,0)</f>
        <v>-103.10578622425297</v>
      </c>
      <c r="AA48" s="39">
        <f>+AA32-AA47</f>
        <v>-578884374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8989462</v>
      </c>
      <c r="X51" s="50">
        <f t="shared" si="3"/>
        <v>-289442394</v>
      </c>
      <c r="Y51" s="50">
        <f t="shared" si="3"/>
        <v>298431856</v>
      </c>
      <c r="Z51" s="51">
        <f>+IF(X51&lt;&gt;0,+(Y51/X51)*100,0)</f>
        <v>-103.10578622425297</v>
      </c>
      <c r="AA51" s="48">
        <f>SUM(AA48:AA50)</f>
        <v>-578884374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8989462</v>
      </c>
      <c r="X53" s="56">
        <f t="shared" si="4"/>
        <v>-289442394</v>
      </c>
      <c r="Y53" s="56">
        <f t="shared" si="4"/>
        <v>298431856</v>
      </c>
      <c r="Z53" s="57">
        <f>+IF(X53&lt;&gt;0,+(Y53/X53)*100,0)</f>
        <v>-103.10578622425297</v>
      </c>
      <c r="AA53" s="54">
        <f>+AA51-AA52</f>
        <v>-578884374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8989462</v>
      </c>
      <c r="X56" s="50">
        <f t="shared" si="5"/>
        <v>-289442394</v>
      </c>
      <c r="Y56" s="50">
        <f t="shared" si="5"/>
        <v>298431856</v>
      </c>
      <c r="Z56" s="51">
        <f>+IF(X56&lt;&gt;0,+(Y56/X56)*100,0)</f>
        <v>-103.10578622425297</v>
      </c>
      <c r="AA56" s="48">
        <f>SUM(AA53:AA55)</f>
        <v>-578884374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8989462</v>
      </c>
      <c r="X59" s="67">
        <f t="shared" si="6"/>
        <v>-289442394</v>
      </c>
      <c r="Y59" s="67">
        <f t="shared" si="6"/>
        <v>298431856</v>
      </c>
      <c r="Z59" s="68">
        <f>+IF(X59&lt;&gt;0,+(Y59/X59)*100,0)</f>
        <v>-103.10578622425297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1220</v>
      </c>
      <c r="Y6" s="22">
        <v>-1220</v>
      </c>
      <c r="Z6" s="23">
        <v>-100</v>
      </c>
      <c r="AA6" s="20">
        <v>2390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65110830</v>
      </c>
      <c r="G7" s="22"/>
      <c r="H7" s="22">
        <v>4781441</v>
      </c>
      <c r="I7" s="22">
        <v>5582170</v>
      </c>
      <c r="J7" s="22">
        <v>10363611</v>
      </c>
      <c r="K7" s="22">
        <v>5644467</v>
      </c>
      <c r="L7" s="22"/>
      <c r="M7" s="22">
        <v>4764016</v>
      </c>
      <c r="N7" s="22">
        <v>10408483</v>
      </c>
      <c r="O7" s="22"/>
      <c r="P7" s="22"/>
      <c r="Q7" s="22"/>
      <c r="R7" s="22"/>
      <c r="S7" s="22"/>
      <c r="T7" s="22"/>
      <c r="U7" s="22"/>
      <c r="V7" s="22"/>
      <c r="W7" s="22">
        <v>20772094</v>
      </c>
      <c r="X7" s="22">
        <v>33206522</v>
      </c>
      <c r="Y7" s="22">
        <v>-12434428</v>
      </c>
      <c r="Z7" s="23">
        <v>-37.4457403277585</v>
      </c>
      <c r="AA7" s="20">
        <v>65110830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10227948</v>
      </c>
      <c r="Y13" s="22">
        <v>-10227948</v>
      </c>
      <c r="Z13" s="23">
        <v>-100</v>
      </c>
      <c r="AA13" s="20">
        <v>20054800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37498</v>
      </c>
      <c r="Y22" s="22">
        <v>470620</v>
      </c>
      <c r="Z22" s="23">
        <v>1255.053602858819</v>
      </c>
      <c r="AA22" s="20">
        <v>74993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85243013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6152585</v>
      </c>
      <c r="L32" s="31">
        <f t="shared" si="0"/>
        <v>0</v>
      </c>
      <c r="M32" s="31">
        <f t="shared" si="0"/>
        <v>4764016</v>
      </c>
      <c r="N32" s="31">
        <f t="shared" si="0"/>
        <v>10916601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21280212</v>
      </c>
      <c r="X32" s="31">
        <f t="shared" si="0"/>
        <v>43473188</v>
      </c>
      <c r="Y32" s="31">
        <f t="shared" si="0"/>
        <v>-22192976</v>
      </c>
      <c r="Z32" s="32">
        <f>+IF(X32&lt;&gt;0,+(Y32/X32)*100,0)</f>
        <v>-51.049801086591586</v>
      </c>
      <c r="AA32" s="29">
        <f>SUM(AA6:AA31)</f>
        <v>85243013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10540412</v>
      </c>
      <c r="G34" s="22"/>
      <c r="H34" s="22">
        <v>1003687</v>
      </c>
      <c r="I34" s="22">
        <v>1035310</v>
      </c>
      <c r="J34" s="22">
        <v>2038997</v>
      </c>
      <c r="K34" s="22">
        <v>912522</v>
      </c>
      <c r="L34" s="22"/>
      <c r="M34" s="22">
        <v>893445</v>
      </c>
      <c r="N34" s="22">
        <v>1805967</v>
      </c>
      <c r="O34" s="22"/>
      <c r="P34" s="22"/>
      <c r="Q34" s="22"/>
      <c r="R34" s="22"/>
      <c r="S34" s="22"/>
      <c r="T34" s="22"/>
      <c r="U34" s="22"/>
      <c r="V34" s="22"/>
      <c r="W34" s="22">
        <v>3844964</v>
      </c>
      <c r="X34" s="22">
        <v>5270216</v>
      </c>
      <c r="Y34" s="22">
        <v>-1425252</v>
      </c>
      <c r="Z34" s="23">
        <v>-27.043521555852738</v>
      </c>
      <c r="AA34" s="20">
        <v>10540412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32062729</v>
      </c>
      <c r="G37" s="22"/>
      <c r="H37" s="22">
        <v>9100</v>
      </c>
      <c r="I37" s="22">
        <v>7059590</v>
      </c>
      <c r="J37" s="22">
        <v>7068690</v>
      </c>
      <c r="K37" s="22">
        <v>5436155</v>
      </c>
      <c r="L37" s="22"/>
      <c r="M37" s="22">
        <v>12548076</v>
      </c>
      <c r="N37" s="22">
        <v>17984231</v>
      </c>
      <c r="O37" s="22"/>
      <c r="P37" s="22"/>
      <c r="Q37" s="22"/>
      <c r="R37" s="22"/>
      <c r="S37" s="22"/>
      <c r="T37" s="22"/>
      <c r="U37" s="22"/>
      <c r="V37" s="22"/>
      <c r="W37" s="22">
        <v>25052921</v>
      </c>
      <c r="X37" s="22">
        <v>16672618</v>
      </c>
      <c r="Y37" s="22">
        <v>8380303</v>
      </c>
      <c r="Z37" s="23">
        <v>50.263869777379888</v>
      </c>
      <c r="AA37" s="20">
        <v>32062729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25437346</v>
      </c>
      <c r="Y38" s="22">
        <v>-25437346</v>
      </c>
      <c r="Z38" s="23">
        <v>-100</v>
      </c>
      <c r="AA38" s="20">
        <v>29578309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1785000</v>
      </c>
      <c r="Y39" s="22">
        <v>-1785000</v>
      </c>
      <c r="Z39" s="23">
        <v>-100</v>
      </c>
      <c r="AA39" s="20">
        <v>3570000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>
        <v>229765</v>
      </c>
      <c r="I41" s="22">
        <v>168420</v>
      </c>
      <c r="J41" s="22">
        <v>398185</v>
      </c>
      <c r="K41" s="22">
        <v>197278</v>
      </c>
      <c r="L41" s="22"/>
      <c r="M41" s="22">
        <v>197503</v>
      </c>
      <c r="N41" s="22">
        <v>394781</v>
      </c>
      <c r="O41" s="22"/>
      <c r="P41" s="22"/>
      <c r="Q41" s="22"/>
      <c r="R41" s="22"/>
      <c r="S41" s="22"/>
      <c r="T41" s="22"/>
      <c r="U41" s="22"/>
      <c r="V41" s="22"/>
      <c r="W41" s="22">
        <v>792966</v>
      </c>
      <c r="X41" s="22">
        <v>650002</v>
      </c>
      <c r="Y41" s="22">
        <v>142964</v>
      </c>
      <c r="Z41" s="23">
        <v>21.994393863403499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66301</v>
      </c>
      <c r="G44" s="22"/>
      <c r="H44" s="22">
        <v>7768</v>
      </c>
      <c r="I44" s="22">
        <v>6802</v>
      </c>
      <c r="J44" s="22">
        <v>14570</v>
      </c>
      <c r="K44" s="22">
        <v>6967</v>
      </c>
      <c r="L44" s="22"/>
      <c r="M44" s="22">
        <v>6842</v>
      </c>
      <c r="N44" s="22">
        <v>13809</v>
      </c>
      <c r="O44" s="22"/>
      <c r="P44" s="22"/>
      <c r="Q44" s="22"/>
      <c r="R44" s="22"/>
      <c r="S44" s="22"/>
      <c r="T44" s="22"/>
      <c r="U44" s="22"/>
      <c r="V44" s="22"/>
      <c r="W44" s="22">
        <v>28379</v>
      </c>
      <c r="X44" s="22">
        <v>33151</v>
      </c>
      <c r="Y44" s="22">
        <v>-4772</v>
      </c>
      <c r="Z44" s="23">
        <v>-14.394739223552833</v>
      </c>
      <c r="AA44" s="20">
        <v>66301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6531717</v>
      </c>
      <c r="Y46" s="22">
        <v>-6531717</v>
      </c>
      <c r="Z46" s="23">
        <v>-100</v>
      </c>
      <c r="AA46" s="20">
        <v>13063431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90181182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6552922</v>
      </c>
      <c r="L47" s="31">
        <f t="shared" si="1"/>
        <v>0</v>
      </c>
      <c r="M47" s="31">
        <f t="shared" si="1"/>
        <v>13645866</v>
      </c>
      <c r="N47" s="31">
        <f t="shared" si="1"/>
        <v>20198788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29719230</v>
      </c>
      <c r="X47" s="31">
        <f t="shared" si="1"/>
        <v>56380050</v>
      </c>
      <c r="Y47" s="31">
        <f t="shared" si="1"/>
        <v>-26660820</v>
      </c>
      <c r="Z47" s="32">
        <f>+IF(X47&lt;&gt;0,+(Y47/X47)*100,0)</f>
        <v>-47.287684207445722</v>
      </c>
      <c r="AA47" s="29">
        <f>SUM(AA34:AA46)</f>
        <v>90181182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-4938169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-400337</v>
      </c>
      <c r="L48" s="41">
        <f t="shared" si="2"/>
        <v>0</v>
      </c>
      <c r="M48" s="41">
        <f t="shared" si="2"/>
        <v>-8881850</v>
      </c>
      <c r="N48" s="41">
        <f t="shared" si="2"/>
        <v>-9282187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-8439018</v>
      </c>
      <c r="X48" s="41">
        <f t="shared" si="2"/>
        <v>-12906862</v>
      </c>
      <c r="Y48" s="41">
        <f t="shared" si="2"/>
        <v>4467844</v>
      </c>
      <c r="Z48" s="42">
        <f>+IF(X48&lt;&gt;0,+(Y48/X48)*100,0)</f>
        <v>-34.616036027967141</v>
      </c>
      <c r="AA48" s="39">
        <f>+AA32-AA47</f>
        <v>-4938169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11528000</v>
      </c>
      <c r="G49" s="22"/>
      <c r="H49" s="22"/>
      <c r="I49" s="22"/>
      <c r="J49" s="22"/>
      <c r="K49" s="22">
        <v>3387455</v>
      </c>
      <c r="L49" s="22"/>
      <c r="M49" s="22"/>
      <c r="N49" s="22">
        <v>3387455</v>
      </c>
      <c r="O49" s="22"/>
      <c r="P49" s="22"/>
      <c r="Q49" s="22"/>
      <c r="R49" s="22"/>
      <c r="S49" s="22"/>
      <c r="T49" s="22"/>
      <c r="U49" s="22"/>
      <c r="V49" s="22"/>
      <c r="W49" s="22">
        <v>3387455</v>
      </c>
      <c r="X49" s="22">
        <v>9222400</v>
      </c>
      <c r="Y49" s="22">
        <v>-5834945</v>
      </c>
      <c r="Z49" s="23">
        <v>-63.269268303261626</v>
      </c>
      <c r="AA49" s="20">
        <v>11528000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6589831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2987118</v>
      </c>
      <c r="L51" s="50">
        <f t="shared" si="3"/>
        <v>0</v>
      </c>
      <c r="M51" s="50">
        <f t="shared" si="3"/>
        <v>-8881850</v>
      </c>
      <c r="N51" s="50">
        <f t="shared" si="3"/>
        <v>-5894732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-5051563</v>
      </c>
      <c r="X51" s="50">
        <f t="shared" si="3"/>
        <v>-3684462</v>
      </c>
      <c r="Y51" s="50">
        <f t="shared" si="3"/>
        <v>-1367101</v>
      </c>
      <c r="Z51" s="51">
        <f>+IF(X51&lt;&gt;0,+(Y51/X51)*100,0)</f>
        <v>37.104494496075681</v>
      </c>
      <c r="AA51" s="48">
        <f>SUM(AA48:AA50)</f>
        <v>6589831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6589831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2987118</v>
      </c>
      <c r="L53" s="56">
        <f t="shared" si="4"/>
        <v>0</v>
      </c>
      <c r="M53" s="56">
        <f t="shared" si="4"/>
        <v>-8881850</v>
      </c>
      <c r="N53" s="56">
        <f t="shared" si="4"/>
        <v>-5894732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-5051563</v>
      </c>
      <c r="X53" s="56">
        <f t="shared" si="4"/>
        <v>-3684462</v>
      </c>
      <c r="Y53" s="56">
        <f t="shared" si="4"/>
        <v>-1367101</v>
      </c>
      <c r="Z53" s="57">
        <f>+IF(X53&lt;&gt;0,+(Y53/X53)*100,0)</f>
        <v>37.104494496075681</v>
      </c>
      <c r="AA53" s="54">
        <f>+AA51-AA52</f>
        <v>6589831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6589831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2987118</v>
      </c>
      <c r="L56" s="50">
        <f t="shared" si="5"/>
        <v>0</v>
      </c>
      <c r="M56" s="50">
        <f t="shared" si="5"/>
        <v>-8881850</v>
      </c>
      <c r="N56" s="50">
        <f t="shared" si="5"/>
        <v>-5894732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-5051563</v>
      </c>
      <c r="X56" s="50">
        <f t="shared" si="5"/>
        <v>-3684462</v>
      </c>
      <c r="Y56" s="50">
        <f t="shared" si="5"/>
        <v>-1367101</v>
      </c>
      <c r="Z56" s="51">
        <f>+IF(X56&lt;&gt;0,+(Y56/X56)*100,0)</f>
        <v>37.104494496075681</v>
      </c>
      <c r="AA56" s="48">
        <f>SUM(AA53:AA55)</f>
        <v>6589831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6589831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2987118</v>
      </c>
      <c r="L59" s="67">
        <f t="shared" si="6"/>
        <v>0</v>
      </c>
      <c r="M59" s="67">
        <f t="shared" si="6"/>
        <v>-8881850</v>
      </c>
      <c r="N59" s="67">
        <f t="shared" si="6"/>
        <v>-5894732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-5051563</v>
      </c>
      <c r="X59" s="67">
        <f t="shared" si="6"/>
        <v>-3684462</v>
      </c>
      <c r="Y59" s="67">
        <f t="shared" si="6"/>
        <v>-1367101</v>
      </c>
      <c r="Z59" s="68">
        <f>+IF(X59&lt;&gt;0,+(Y59/X59)*100,0)</f>
        <v>37.104494496075681</v>
      </c>
      <c r="AA59" s="65">
        <f>SUM(AA56:AA58)</f>
        <v>6589831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70092000</v>
      </c>
      <c r="G7" s="22">
        <v>7263238</v>
      </c>
      <c r="H7" s="22">
        <v>7446038</v>
      </c>
      <c r="I7" s="22">
        <v>6602769</v>
      </c>
      <c r="J7" s="22">
        <v>21312045</v>
      </c>
      <c r="K7" s="22">
        <v>7199166</v>
      </c>
      <c r="L7" s="22">
        <v>7609595</v>
      </c>
      <c r="M7" s="22">
        <v>7237632</v>
      </c>
      <c r="N7" s="22">
        <v>22046393</v>
      </c>
      <c r="O7" s="22"/>
      <c r="P7" s="22"/>
      <c r="Q7" s="22"/>
      <c r="R7" s="22"/>
      <c r="S7" s="22"/>
      <c r="T7" s="22"/>
      <c r="U7" s="22"/>
      <c r="V7" s="22"/>
      <c r="W7" s="22">
        <v>43358438</v>
      </c>
      <c r="X7" s="22">
        <v>35046000</v>
      </c>
      <c r="Y7" s="22">
        <v>8312438</v>
      </c>
      <c r="Z7" s="23">
        <v>23.71864977458198</v>
      </c>
      <c r="AA7" s="20">
        <v>70092000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/>
      <c r="R25" s="22"/>
      <c r="S25" s="22"/>
      <c r="T25" s="22"/>
      <c r="U25" s="22"/>
      <c r="V25" s="22"/>
      <c r="W25" s="22">
        <v>36738455</v>
      </c>
      <c r="X25" s="22">
        <v>38000000</v>
      </c>
      <c r="Y25" s="22">
        <v>-1261545</v>
      </c>
      <c r="Z25" s="23">
        <v>-3.319855263157895</v>
      </c>
      <c r="AA25" s="20">
        <v>57000000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1000002</v>
      </c>
      <c r="Y28" s="22">
        <v>-1000002</v>
      </c>
      <c r="Z28" s="23">
        <v>-100</v>
      </c>
      <c r="AA28" s="20">
        <v>2000004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129092004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7199166</v>
      </c>
      <c r="L32" s="31">
        <f t="shared" si="0"/>
        <v>7609595</v>
      </c>
      <c r="M32" s="31">
        <f t="shared" si="0"/>
        <v>20226144</v>
      </c>
      <c r="N32" s="31">
        <f t="shared" si="0"/>
        <v>35034905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80096893</v>
      </c>
      <c r="X32" s="31">
        <f t="shared" si="0"/>
        <v>74046002</v>
      </c>
      <c r="Y32" s="31">
        <f t="shared" si="0"/>
        <v>6050891</v>
      </c>
      <c r="Z32" s="32">
        <f>+IF(X32&lt;&gt;0,+(Y32/X32)*100,0)</f>
        <v>8.1717997414634223</v>
      </c>
      <c r="AA32" s="29">
        <f>SUM(AA6:AA31)</f>
        <v>129092004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23340540</v>
      </c>
      <c r="G34" s="22">
        <v>2029467</v>
      </c>
      <c r="H34" s="22">
        <v>1960594</v>
      </c>
      <c r="I34" s="22">
        <v>2018597</v>
      </c>
      <c r="J34" s="22">
        <v>6008658</v>
      </c>
      <c r="K34" s="22">
        <v>1951694</v>
      </c>
      <c r="L34" s="22">
        <v>1915383</v>
      </c>
      <c r="M34" s="22">
        <v>2043831</v>
      </c>
      <c r="N34" s="22">
        <v>5910908</v>
      </c>
      <c r="O34" s="22"/>
      <c r="P34" s="22"/>
      <c r="Q34" s="22"/>
      <c r="R34" s="22"/>
      <c r="S34" s="22"/>
      <c r="T34" s="22"/>
      <c r="U34" s="22"/>
      <c r="V34" s="22"/>
      <c r="W34" s="22">
        <v>11919566</v>
      </c>
      <c r="X34" s="22">
        <v>11670270</v>
      </c>
      <c r="Y34" s="22">
        <v>249296</v>
      </c>
      <c r="Z34" s="23">
        <v>2.1361630879148468</v>
      </c>
      <c r="AA34" s="20">
        <v>23340540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9382488</v>
      </c>
      <c r="G37" s="22"/>
      <c r="H37" s="22">
        <v>59053</v>
      </c>
      <c r="I37" s="22">
        <v>62387</v>
      </c>
      <c r="J37" s="22">
        <v>121440</v>
      </c>
      <c r="K37" s="22">
        <v>675222</v>
      </c>
      <c r="L37" s="22">
        <v>185175</v>
      </c>
      <c r="M37" s="22">
        <v>814378</v>
      </c>
      <c r="N37" s="22">
        <v>1674775</v>
      </c>
      <c r="O37" s="22"/>
      <c r="P37" s="22"/>
      <c r="Q37" s="22"/>
      <c r="R37" s="22"/>
      <c r="S37" s="22"/>
      <c r="T37" s="22"/>
      <c r="U37" s="22"/>
      <c r="V37" s="22"/>
      <c r="W37" s="22">
        <v>1796215</v>
      </c>
      <c r="X37" s="22">
        <v>4691244</v>
      </c>
      <c r="Y37" s="22">
        <v>-2895029</v>
      </c>
      <c r="Z37" s="23">
        <v>-61.711328594291835</v>
      </c>
      <c r="AA37" s="20">
        <v>9382488</v>
      </c>
    </row>
    <row r="38" spans="1:27" ht="13.5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11569008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5784504</v>
      </c>
      <c r="Y38" s="22">
        <v>-5784504</v>
      </c>
      <c r="Z38" s="23">
        <v>-100</v>
      </c>
      <c r="AA38" s="20">
        <v>11569008</v>
      </c>
    </row>
    <row r="39" spans="1:27" ht="13.5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20564040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3288887</v>
      </c>
      <c r="M39" s="22">
        <v>3398512</v>
      </c>
      <c r="N39" s="22">
        <v>10085911</v>
      </c>
      <c r="O39" s="22"/>
      <c r="P39" s="22"/>
      <c r="Q39" s="22"/>
      <c r="R39" s="22"/>
      <c r="S39" s="22"/>
      <c r="T39" s="22"/>
      <c r="U39" s="22"/>
      <c r="V39" s="22"/>
      <c r="W39" s="22">
        <v>20001054</v>
      </c>
      <c r="X39" s="22">
        <v>10282020</v>
      </c>
      <c r="Y39" s="22">
        <v>9719034</v>
      </c>
      <c r="Z39" s="23">
        <v>94.524558403893394</v>
      </c>
      <c r="AA39" s="20">
        <v>20564040</v>
      </c>
    </row>
    <row r="40" spans="1:27" ht="13.5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1499700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749850</v>
      </c>
      <c r="Y40" s="22">
        <v>-749850</v>
      </c>
      <c r="Z40" s="23">
        <v>-100</v>
      </c>
      <c r="AA40" s="20">
        <v>1499700</v>
      </c>
    </row>
    <row r="41" spans="1:27" ht="13.5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562404</v>
      </c>
      <c r="G41" s="22">
        <v>111406</v>
      </c>
      <c r="H41" s="22">
        <v>37749</v>
      </c>
      <c r="I41" s="22">
        <v>35084</v>
      </c>
      <c r="J41" s="22">
        <v>184239</v>
      </c>
      <c r="K41" s="22">
        <v>243887</v>
      </c>
      <c r="L41" s="22">
        <v>223662</v>
      </c>
      <c r="M41" s="22">
        <v>141164</v>
      </c>
      <c r="N41" s="22">
        <v>608713</v>
      </c>
      <c r="O41" s="22"/>
      <c r="P41" s="22"/>
      <c r="Q41" s="22"/>
      <c r="R41" s="22"/>
      <c r="S41" s="22"/>
      <c r="T41" s="22"/>
      <c r="U41" s="22"/>
      <c r="V41" s="22"/>
      <c r="W41" s="22">
        <v>792952</v>
      </c>
      <c r="X41" s="22">
        <v>281202</v>
      </c>
      <c r="Y41" s="22">
        <v>511750</v>
      </c>
      <c r="Z41" s="23">
        <v>181.98661460444805</v>
      </c>
      <c r="AA41" s="20">
        <v>562404</v>
      </c>
    </row>
    <row r="42" spans="1:27" ht="13.5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/>
      <c r="P42" s="22"/>
      <c r="Q42" s="22"/>
      <c r="R42" s="22"/>
      <c r="S42" s="22"/>
      <c r="T42" s="22"/>
      <c r="U42" s="22"/>
      <c r="V42" s="22"/>
      <c r="W42" s="22">
        <v>2814356</v>
      </c>
      <c r="X42" s="22">
        <v>5777208</v>
      </c>
      <c r="Y42" s="22">
        <v>-2962852</v>
      </c>
      <c r="Z42" s="23">
        <v>-51.285188277797857</v>
      </c>
      <c r="AA42" s="20">
        <v>11554416</v>
      </c>
    </row>
    <row r="43" spans="1:27" ht="13.5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7109688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>
        <v>5102540</v>
      </c>
      <c r="L43" s="22">
        <v>4287357</v>
      </c>
      <c r="M43" s="22">
        <v>1676379</v>
      </c>
      <c r="N43" s="22">
        <v>11066276</v>
      </c>
      <c r="O43" s="22"/>
      <c r="P43" s="22"/>
      <c r="Q43" s="22"/>
      <c r="R43" s="22"/>
      <c r="S43" s="22"/>
      <c r="T43" s="22"/>
      <c r="U43" s="22"/>
      <c r="V43" s="22"/>
      <c r="W43" s="22">
        <v>19314223</v>
      </c>
      <c r="X43" s="22">
        <v>3554844</v>
      </c>
      <c r="Y43" s="22">
        <v>15759379</v>
      </c>
      <c r="Z43" s="23">
        <v>443.32125404096496</v>
      </c>
      <c r="AA43" s="20">
        <v>7109688</v>
      </c>
    </row>
    <row r="44" spans="1:27" ht="13.5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550308</v>
      </c>
      <c r="G44" s="22">
        <v>211393</v>
      </c>
      <c r="H44" s="22">
        <v>364922</v>
      </c>
      <c r="I44" s="22">
        <v>334712</v>
      </c>
      <c r="J44" s="22">
        <v>911027</v>
      </c>
      <c r="K44" s="22">
        <v>570890</v>
      </c>
      <c r="L44" s="22">
        <v>415465</v>
      </c>
      <c r="M44" s="22">
        <v>884541</v>
      </c>
      <c r="N44" s="22">
        <v>1870896</v>
      </c>
      <c r="O44" s="22"/>
      <c r="P44" s="22"/>
      <c r="Q44" s="22"/>
      <c r="R44" s="22"/>
      <c r="S44" s="22"/>
      <c r="T44" s="22"/>
      <c r="U44" s="22"/>
      <c r="V44" s="22"/>
      <c r="W44" s="22">
        <v>2781923</v>
      </c>
      <c r="X44" s="22">
        <v>275154</v>
      </c>
      <c r="Y44" s="22">
        <v>2506769</v>
      </c>
      <c r="Z44" s="23">
        <v>911.042180015555</v>
      </c>
      <c r="AA44" s="20">
        <v>550308</v>
      </c>
    </row>
    <row r="45" spans="1:27" ht="13.5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86132592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12515625</v>
      </c>
      <c r="L47" s="31">
        <f t="shared" si="1"/>
        <v>11046147</v>
      </c>
      <c r="M47" s="31">
        <f t="shared" si="1"/>
        <v>9762874</v>
      </c>
      <c r="N47" s="31">
        <f t="shared" si="1"/>
        <v>33324646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59420289</v>
      </c>
      <c r="X47" s="31">
        <f t="shared" si="1"/>
        <v>43066296</v>
      </c>
      <c r="Y47" s="31">
        <f t="shared" si="1"/>
        <v>16353993</v>
      </c>
      <c r="Z47" s="32">
        <f>+IF(X47&lt;&gt;0,+(Y47/X47)*100,0)</f>
        <v>37.973994791657958</v>
      </c>
      <c r="AA47" s="29">
        <f>SUM(AA34:AA46)</f>
        <v>86132592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42959412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-5316459</v>
      </c>
      <c r="L48" s="41">
        <f t="shared" si="2"/>
        <v>-3436552</v>
      </c>
      <c r="M48" s="41">
        <f t="shared" si="2"/>
        <v>10463270</v>
      </c>
      <c r="N48" s="41">
        <f t="shared" si="2"/>
        <v>1710259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20676604</v>
      </c>
      <c r="X48" s="41">
        <f t="shared" si="2"/>
        <v>30979706</v>
      </c>
      <c r="Y48" s="41">
        <f t="shared" si="2"/>
        <v>-10303102</v>
      </c>
      <c r="Z48" s="42">
        <f>+IF(X48&lt;&gt;0,+(Y48/X48)*100,0)</f>
        <v>-33.257584820204556</v>
      </c>
      <c r="AA48" s="39">
        <f>+AA32-AA47</f>
        <v>42959412</v>
      </c>
    </row>
    <row r="49" spans="1:27" ht="25.5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>
        <v>13748315</v>
      </c>
      <c r="N49" s="22">
        <v>13748315</v>
      </c>
      <c r="O49" s="22"/>
      <c r="P49" s="22"/>
      <c r="Q49" s="22"/>
      <c r="R49" s="22"/>
      <c r="S49" s="22"/>
      <c r="T49" s="22"/>
      <c r="U49" s="22"/>
      <c r="V49" s="22"/>
      <c r="W49" s="22">
        <v>33848524</v>
      </c>
      <c r="X49" s="22">
        <v>35099004</v>
      </c>
      <c r="Y49" s="22">
        <v>-1250480</v>
      </c>
      <c r="Z49" s="23">
        <v>-3.5627221786692296</v>
      </c>
      <c r="AA49" s="20">
        <v>70198008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113157420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-5316459</v>
      </c>
      <c r="L51" s="50">
        <f t="shared" si="3"/>
        <v>-3436552</v>
      </c>
      <c r="M51" s="50">
        <f t="shared" si="3"/>
        <v>24211585</v>
      </c>
      <c r="N51" s="50">
        <f t="shared" si="3"/>
        <v>15458574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54525128</v>
      </c>
      <c r="X51" s="50">
        <f t="shared" si="3"/>
        <v>66078710</v>
      </c>
      <c r="Y51" s="50">
        <f t="shared" si="3"/>
        <v>-11553582</v>
      </c>
      <c r="Z51" s="51">
        <f>+IF(X51&lt;&gt;0,+(Y51/X51)*100,0)</f>
        <v>-17.48457559174506</v>
      </c>
      <c r="AA51" s="48">
        <f>SUM(AA48:AA50)</f>
        <v>113157420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113157420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-5316459</v>
      </c>
      <c r="L53" s="56">
        <f t="shared" si="4"/>
        <v>-3436552</v>
      </c>
      <c r="M53" s="56">
        <f t="shared" si="4"/>
        <v>24211585</v>
      </c>
      <c r="N53" s="56">
        <f t="shared" si="4"/>
        <v>15458574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54525128</v>
      </c>
      <c r="X53" s="56">
        <f t="shared" si="4"/>
        <v>66078710</v>
      </c>
      <c r="Y53" s="56">
        <f t="shared" si="4"/>
        <v>-11553582</v>
      </c>
      <c r="Z53" s="57">
        <f>+IF(X53&lt;&gt;0,+(Y53/X53)*100,0)</f>
        <v>-17.48457559174506</v>
      </c>
      <c r="AA53" s="54">
        <f>+AA51-AA52</f>
        <v>113157420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113157420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-5316459</v>
      </c>
      <c r="L56" s="50">
        <f t="shared" si="5"/>
        <v>-3436552</v>
      </c>
      <c r="M56" s="50">
        <f t="shared" si="5"/>
        <v>24211585</v>
      </c>
      <c r="N56" s="50">
        <f t="shared" si="5"/>
        <v>15458574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54525128</v>
      </c>
      <c r="X56" s="50">
        <f t="shared" si="5"/>
        <v>66078710</v>
      </c>
      <c r="Y56" s="50">
        <f t="shared" si="5"/>
        <v>-11553582</v>
      </c>
      <c r="Z56" s="51">
        <f>+IF(X56&lt;&gt;0,+(Y56/X56)*100,0)</f>
        <v>-17.48457559174506</v>
      </c>
      <c r="AA56" s="48">
        <f>SUM(AA53:AA55)</f>
        <v>113157420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/>
      <c r="P58" s="26"/>
      <c r="Q58" s="22"/>
      <c r="R58" s="22"/>
      <c r="S58" s="22"/>
      <c r="T58" s="45"/>
      <c r="U58" s="22"/>
      <c r="V58" s="22"/>
      <c r="W58" s="26">
        <v>34998</v>
      </c>
      <c r="X58" s="22">
        <v>32502</v>
      </c>
      <c r="Y58" s="22">
        <v>2496</v>
      </c>
      <c r="Z58" s="23">
        <v>7.6795274136976195</v>
      </c>
      <c r="AA58" s="20">
        <v>65004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113222424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-5310626</v>
      </c>
      <c r="L59" s="67">
        <f t="shared" si="6"/>
        <v>-3430719</v>
      </c>
      <c r="M59" s="67">
        <f t="shared" si="6"/>
        <v>24217418</v>
      </c>
      <c r="N59" s="67">
        <f t="shared" si="6"/>
        <v>15476073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54560126</v>
      </c>
      <c r="X59" s="67">
        <f t="shared" si="6"/>
        <v>66111212</v>
      </c>
      <c r="Y59" s="67">
        <f t="shared" si="6"/>
        <v>-11551086</v>
      </c>
      <c r="Z59" s="68">
        <f>+IF(X59&lt;&gt;0,+(Y59/X59)*100,0)</f>
        <v>-17.472204260905094</v>
      </c>
      <c r="AA59" s="65">
        <f>SUM(AA56:AA58)</f>
        <v>113222424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>
        <v>5583111</v>
      </c>
      <c r="L7" s="22">
        <v>6310919</v>
      </c>
      <c r="M7" s="22">
        <v>6188376</v>
      </c>
      <c r="N7" s="22">
        <v>18082406</v>
      </c>
      <c r="O7" s="22"/>
      <c r="P7" s="22"/>
      <c r="Q7" s="22"/>
      <c r="R7" s="22"/>
      <c r="S7" s="22"/>
      <c r="T7" s="22"/>
      <c r="U7" s="22"/>
      <c r="V7" s="22"/>
      <c r="W7" s="22">
        <v>35354217</v>
      </c>
      <c r="X7" s="22">
        <v>40279986</v>
      </c>
      <c r="Y7" s="22">
        <v>-4925769</v>
      </c>
      <c r="Z7" s="23">
        <v>-12.228825005053379</v>
      </c>
      <c r="AA7" s="20">
        <v>80560000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>
        <v>2962331</v>
      </c>
      <c r="L13" s="22">
        <v>2988035</v>
      </c>
      <c r="M13" s="22">
        <v>3020253</v>
      </c>
      <c r="N13" s="22">
        <v>8970619</v>
      </c>
      <c r="O13" s="22"/>
      <c r="P13" s="22"/>
      <c r="Q13" s="22"/>
      <c r="R13" s="22"/>
      <c r="S13" s="22"/>
      <c r="T13" s="22"/>
      <c r="U13" s="22"/>
      <c r="V13" s="22"/>
      <c r="W13" s="22">
        <v>17676362</v>
      </c>
      <c r="X13" s="22">
        <v>13833078</v>
      </c>
      <c r="Y13" s="22">
        <v>3843284</v>
      </c>
      <c r="Z13" s="23">
        <v>27.783288722871369</v>
      </c>
      <c r="AA13" s="20">
        <v>27666166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>
        <v>106390</v>
      </c>
      <c r="L28" s="22">
        <v>106047</v>
      </c>
      <c r="M28" s="22">
        <v>105704</v>
      </c>
      <c r="N28" s="22">
        <v>318141</v>
      </c>
      <c r="O28" s="22"/>
      <c r="P28" s="22"/>
      <c r="Q28" s="22"/>
      <c r="R28" s="22"/>
      <c r="S28" s="22"/>
      <c r="T28" s="22"/>
      <c r="U28" s="22"/>
      <c r="V28" s="22"/>
      <c r="W28" s="22">
        <v>640751</v>
      </c>
      <c r="X28" s="22">
        <v>1458960</v>
      </c>
      <c r="Y28" s="22">
        <v>-818209</v>
      </c>
      <c r="Z28" s="23">
        <v>-56.081660909140766</v>
      </c>
      <c r="AA28" s="20">
        <v>2917930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157238296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8651832</v>
      </c>
      <c r="L32" s="31">
        <f t="shared" si="0"/>
        <v>9405001</v>
      </c>
      <c r="M32" s="31">
        <f t="shared" si="0"/>
        <v>26020083</v>
      </c>
      <c r="N32" s="31">
        <f t="shared" si="0"/>
        <v>44076916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91884330</v>
      </c>
      <c r="X32" s="31">
        <f t="shared" si="0"/>
        <v>78619122</v>
      </c>
      <c r="Y32" s="31">
        <f t="shared" si="0"/>
        <v>13265208</v>
      </c>
      <c r="Z32" s="32">
        <f>+IF(X32&lt;&gt;0,+(Y32/X32)*100,0)</f>
        <v>16.872750117967485</v>
      </c>
      <c r="AA32" s="29">
        <f>SUM(AA6:AA31)</f>
        <v>157238296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24157427</v>
      </c>
      <c r="G34" s="22">
        <v>1949624</v>
      </c>
      <c r="H34" s="22">
        <v>2151452</v>
      </c>
      <c r="I34" s="22">
        <v>1885266</v>
      </c>
      <c r="J34" s="22">
        <v>5986342</v>
      </c>
      <c r="K34" s="22">
        <v>2078335</v>
      </c>
      <c r="L34" s="22">
        <v>1969055</v>
      </c>
      <c r="M34" s="22"/>
      <c r="N34" s="22">
        <v>4047390</v>
      </c>
      <c r="O34" s="22"/>
      <c r="P34" s="22"/>
      <c r="Q34" s="22"/>
      <c r="R34" s="22"/>
      <c r="S34" s="22"/>
      <c r="T34" s="22"/>
      <c r="U34" s="22"/>
      <c r="V34" s="22"/>
      <c r="W34" s="22">
        <v>10033732</v>
      </c>
      <c r="X34" s="22">
        <v>12078798</v>
      </c>
      <c r="Y34" s="22">
        <v>-2045066</v>
      </c>
      <c r="Z34" s="23">
        <v>-16.931038999079213</v>
      </c>
      <c r="AA34" s="20">
        <v>24157427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9921253</v>
      </c>
      <c r="G37" s="22"/>
      <c r="H37" s="22">
        <v>109230</v>
      </c>
      <c r="I37" s="22">
        <v>116481</v>
      </c>
      <c r="J37" s="22">
        <v>225711</v>
      </c>
      <c r="K37" s="22">
        <v>1316503</v>
      </c>
      <c r="L37" s="22">
        <v>20160</v>
      </c>
      <c r="M37" s="22">
        <v>2467618</v>
      </c>
      <c r="N37" s="22">
        <v>3804281</v>
      </c>
      <c r="O37" s="22"/>
      <c r="P37" s="22"/>
      <c r="Q37" s="22"/>
      <c r="R37" s="22"/>
      <c r="S37" s="22"/>
      <c r="T37" s="22"/>
      <c r="U37" s="22"/>
      <c r="V37" s="22"/>
      <c r="W37" s="22">
        <v>4029992</v>
      </c>
      <c r="X37" s="22">
        <v>4960632</v>
      </c>
      <c r="Y37" s="22">
        <v>-930640</v>
      </c>
      <c r="Z37" s="23">
        <v>-18.760512773372426</v>
      </c>
      <c r="AA37" s="20">
        <v>9921253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10550004</v>
      </c>
      <c r="Y38" s="22">
        <v>-10550004</v>
      </c>
      <c r="Z38" s="23">
        <v>-100</v>
      </c>
      <c r="AA38" s="20">
        <v>21100000</v>
      </c>
    </row>
    <row r="39" spans="1:27" ht="13.5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>
        <v>8630519</v>
      </c>
      <c r="M39" s="22"/>
      <c r="N39" s="22">
        <v>8630519</v>
      </c>
      <c r="O39" s="22"/>
      <c r="P39" s="22"/>
      <c r="Q39" s="22"/>
      <c r="R39" s="22"/>
      <c r="S39" s="22"/>
      <c r="T39" s="22"/>
      <c r="U39" s="22"/>
      <c r="V39" s="22"/>
      <c r="W39" s="22">
        <v>8630519</v>
      </c>
      <c r="X39" s="22">
        <v>10356654</v>
      </c>
      <c r="Y39" s="22">
        <v>-1726135</v>
      </c>
      <c r="Z39" s="23">
        <v>-16.666917712998814</v>
      </c>
      <c r="AA39" s="20">
        <v>20713246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25948564</v>
      </c>
      <c r="G41" s="22">
        <v>315145</v>
      </c>
      <c r="H41" s="22">
        <v>1908376</v>
      </c>
      <c r="I41" s="22">
        <v>1188639</v>
      </c>
      <c r="J41" s="22">
        <v>3412160</v>
      </c>
      <c r="K41" s="22">
        <v>2982551</v>
      </c>
      <c r="L41" s="22">
        <v>653664</v>
      </c>
      <c r="M41" s="22">
        <v>904745</v>
      </c>
      <c r="N41" s="22">
        <v>4540960</v>
      </c>
      <c r="O41" s="22"/>
      <c r="P41" s="22"/>
      <c r="Q41" s="22"/>
      <c r="R41" s="22"/>
      <c r="S41" s="22"/>
      <c r="T41" s="22"/>
      <c r="U41" s="22"/>
      <c r="V41" s="22"/>
      <c r="W41" s="22">
        <v>7953120</v>
      </c>
      <c r="X41" s="22">
        <v>12974292</v>
      </c>
      <c r="Y41" s="22">
        <v>-5021172</v>
      </c>
      <c r="Z41" s="23">
        <v>-38.700932582679656</v>
      </c>
      <c r="AA41" s="20">
        <v>25948564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20741024</v>
      </c>
      <c r="G43" s="22">
        <v>17297</v>
      </c>
      <c r="H43" s="22">
        <v>45988</v>
      </c>
      <c r="I43" s="22">
        <v>109513</v>
      </c>
      <c r="J43" s="22">
        <v>172798</v>
      </c>
      <c r="K43" s="22">
        <v>53766</v>
      </c>
      <c r="L43" s="22">
        <v>11624</v>
      </c>
      <c r="M43" s="22">
        <v>38552</v>
      </c>
      <c r="N43" s="22">
        <v>103942</v>
      </c>
      <c r="O43" s="22"/>
      <c r="P43" s="22"/>
      <c r="Q43" s="22"/>
      <c r="R43" s="22"/>
      <c r="S43" s="22"/>
      <c r="T43" s="22"/>
      <c r="U43" s="22"/>
      <c r="V43" s="22"/>
      <c r="W43" s="22">
        <v>276740</v>
      </c>
      <c r="X43" s="22">
        <v>10370514</v>
      </c>
      <c r="Y43" s="22">
        <v>-10093774</v>
      </c>
      <c r="Z43" s="23">
        <v>-97.331472673389186</v>
      </c>
      <c r="AA43" s="20">
        <v>20741024</v>
      </c>
    </row>
    <row r="44" spans="1:27" ht="13.5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223706</v>
      </c>
      <c r="G44" s="22">
        <v>17244</v>
      </c>
      <c r="H44" s="22">
        <v>19263</v>
      </c>
      <c r="I44" s="22">
        <v>16569</v>
      </c>
      <c r="J44" s="22">
        <v>53076</v>
      </c>
      <c r="K44" s="22">
        <v>18499</v>
      </c>
      <c r="L44" s="22">
        <v>17401</v>
      </c>
      <c r="M44" s="22"/>
      <c r="N44" s="22">
        <v>35900</v>
      </c>
      <c r="O44" s="22"/>
      <c r="P44" s="22"/>
      <c r="Q44" s="22"/>
      <c r="R44" s="22"/>
      <c r="S44" s="22"/>
      <c r="T44" s="22"/>
      <c r="U44" s="22"/>
      <c r="V44" s="22"/>
      <c r="W44" s="22">
        <v>88976</v>
      </c>
      <c r="X44" s="22">
        <v>111858</v>
      </c>
      <c r="Y44" s="22">
        <v>-22882</v>
      </c>
      <c r="Z44" s="23">
        <v>-20.456292799799748</v>
      </c>
      <c r="AA44" s="20">
        <v>223706</v>
      </c>
    </row>
    <row r="45" spans="1:27" ht="13.5" x14ac:dyDescent="0.25">
      <c r="A45" s="19" t="s">
        <v>70</v>
      </c>
      <c r="B45" s="15" t="s">
        <v>32</v>
      </c>
      <c r="C45" s="20">
        <v>31029521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143589694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122805220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6449654</v>
      </c>
      <c r="L47" s="31">
        <f t="shared" si="1"/>
        <v>11302423</v>
      </c>
      <c r="M47" s="31">
        <f t="shared" si="1"/>
        <v>3410915</v>
      </c>
      <c r="N47" s="31">
        <f t="shared" si="1"/>
        <v>21162992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31013079</v>
      </c>
      <c r="X47" s="31">
        <f t="shared" si="1"/>
        <v>61402752</v>
      </c>
      <c r="Y47" s="31">
        <f t="shared" si="1"/>
        <v>-30389673</v>
      </c>
      <c r="Z47" s="32">
        <f>+IF(X47&lt;&gt;0,+(Y47/X47)*100,0)</f>
        <v>-49.492363143593302</v>
      </c>
      <c r="AA47" s="29">
        <f>SUM(AA34:AA46)</f>
        <v>122805220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-46314142</v>
      </c>
      <c r="D48" s="39">
        <f t="shared" si="2"/>
        <v>0</v>
      </c>
      <c r="E48" s="40">
        <f t="shared" si="2"/>
        <v>34433076</v>
      </c>
      <c r="F48" s="41">
        <f t="shared" si="2"/>
        <v>34433076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2202178</v>
      </c>
      <c r="L48" s="41">
        <f t="shared" si="2"/>
        <v>-1897422</v>
      </c>
      <c r="M48" s="41">
        <f t="shared" si="2"/>
        <v>22609168</v>
      </c>
      <c r="N48" s="41">
        <f t="shared" si="2"/>
        <v>22913924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60871251</v>
      </c>
      <c r="X48" s="41">
        <f t="shared" si="2"/>
        <v>17216370</v>
      </c>
      <c r="Y48" s="41">
        <f t="shared" si="2"/>
        <v>43654881</v>
      </c>
      <c r="Z48" s="42">
        <f>+IF(X48&lt;&gt;0,+(Y48/X48)*100,0)</f>
        <v>253.56611759621802</v>
      </c>
      <c r="AA48" s="39">
        <f>+AA32-AA47</f>
        <v>34433076</v>
      </c>
    </row>
    <row r="49" spans="1:27" ht="25.5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>
        <v>8391780</v>
      </c>
      <c r="L49" s="22">
        <v>-658452</v>
      </c>
      <c r="M49" s="22">
        <v>4910787</v>
      </c>
      <c r="N49" s="22">
        <v>12644115</v>
      </c>
      <c r="O49" s="22"/>
      <c r="P49" s="22"/>
      <c r="Q49" s="22"/>
      <c r="R49" s="22"/>
      <c r="S49" s="22"/>
      <c r="T49" s="22"/>
      <c r="U49" s="22"/>
      <c r="V49" s="22"/>
      <c r="W49" s="22">
        <v>16759894</v>
      </c>
      <c r="X49" s="22">
        <v>30000000</v>
      </c>
      <c r="Y49" s="22">
        <v>-13240106</v>
      </c>
      <c r="Z49" s="23">
        <v>-44.133686666666669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-42731885</v>
      </c>
      <c r="D51" s="48">
        <f t="shared" si="3"/>
        <v>0</v>
      </c>
      <c r="E51" s="49">
        <f t="shared" si="3"/>
        <v>94433076</v>
      </c>
      <c r="F51" s="50">
        <f t="shared" si="3"/>
        <v>94433076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10593958</v>
      </c>
      <c r="L51" s="50">
        <f t="shared" si="3"/>
        <v>-2555874</v>
      </c>
      <c r="M51" s="50">
        <f t="shared" si="3"/>
        <v>27519955</v>
      </c>
      <c r="N51" s="50">
        <f t="shared" si="3"/>
        <v>35558039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77631145</v>
      </c>
      <c r="X51" s="50">
        <f t="shared" si="3"/>
        <v>47216370</v>
      </c>
      <c r="Y51" s="50">
        <f t="shared" si="3"/>
        <v>30414775</v>
      </c>
      <c r="Z51" s="51">
        <f>+IF(X51&lt;&gt;0,+(Y51/X51)*100,0)</f>
        <v>64.415741828522613</v>
      </c>
      <c r="AA51" s="48">
        <f>SUM(AA48:AA50)</f>
        <v>94433076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-42731885</v>
      </c>
      <c r="D53" s="54">
        <f>+D51-D52</f>
        <v>0</v>
      </c>
      <c r="E53" s="55">
        <f t="shared" si="4"/>
        <v>94433076</v>
      </c>
      <c r="F53" s="56">
        <f t="shared" si="4"/>
        <v>94433076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10593958</v>
      </c>
      <c r="L53" s="56">
        <f t="shared" si="4"/>
        <v>-2555874</v>
      </c>
      <c r="M53" s="56">
        <f t="shared" si="4"/>
        <v>27519955</v>
      </c>
      <c r="N53" s="56">
        <f t="shared" si="4"/>
        <v>35558039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77631145</v>
      </c>
      <c r="X53" s="56">
        <f t="shared" si="4"/>
        <v>47216370</v>
      </c>
      <c r="Y53" s="56">
        <f t="shared" si="4"/>
        <v>30414775</v>
      </c>
      <c r="Z53" s="57">
        <f>+IF(X53&lt;&gt;0,+(Y53/X53)*100,0)</f>
        <v>64.415741828522613</v>
      </c>
      <c r="AA53" s="54">
        <f>+AA51-AA52</f>
        <v>94433076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-42731885</v>
      </c>
      <c r="D56" s="48">
        <f>SUM(D53:D55)</f>
        <v>0</v>
      </c>
      <c r="E56" s="49">
        <f t="shared" si="5"/>
        <v>94433076</v>
      </c>
      <c r="F56" s="50">
        <f t="shared" si="5"/>
        <v>94433076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10593958</v>
      </c>
      <c r="L56" s="50">
        <f t="shared" si="5"/>
        <v>-2555874</v>
      </c>
      <c r="M56" s="50">
        <f t="shared" si="5"/>
        <v>27519955</v>
      </c>
      <c r="N56" s="50">
        <f t="shared" si="5"/>
        <v>35558039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77631145</v>
      </c>
      <c r="X56" s="50">
        <f t="shared" si="5"/>
        <v>47216370</v>
      </c>
      <c r="Y56" s="50">
        <f t="shared" si="5"/>
        <v>30414775</v>
      </c>
      <c r="Z56" s="51">
        <f>+IF(X56&lt;&gt;0,+(Y56/X56)*100,0)</f>
        <v>64.415741828522613</v>
      </c>
      <c r="AA56" s="48">
        <f>SUM(AA53:AA55)</f>
        <v>94433076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-42731885</v>
      </c>
      <c r="D59" s="65">
        <f>SUM(D56:D58)</f>
        <v>0</v>
      </c>
      <c r="E59" s="66">
        <f t="shared" si="6"/>
        <v>94433076</v>
      </c>
      <c r="F59" s="67">
        <f t="shared" si="6"/>
        <v>94433076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10593958</v>
      </c>
      <c r="L59" s="67">
        <f t="shared" si="6"/>
        <v>-2555874</v>
      </c>
      <c r="M59" s="67">
        <f t="shared" si="6"/>
        <v>27519955</v>
      </c>
      <c r="N59" s="67">
        <f t="shared" si="6"/>
        <v>35558039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77631145</v>
      </c>
      <c r="X59" s="67">
        <f t="shared" si="6"/>
        <v>47216370</v>
      </c>
      <c r="Y59" s="67">
        <f t="shared" si="6"/>
        <v>30414775</v>
      </c>
      <c r="Z59" s="68">
        <f>+IF(X59&lt;&gt;0,+(Y59/X59)*100,0)</f>
        <v>64.415741828522613</v>
      </c>
      <c r="AA59" s="65">
        <f>SUM(AA56:AA58)</f>
        <v>94433076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67252263</v>
      </c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>
        <v>6483051</v>
      </c>
      <c r="L7" s="22">
        <v>7265672</v>
      </c>
      <c r="M7" s="22">
        <v>12049512</v>
      </c>
      <c r="N7" s="22">
        <v>25798235</v>
      </c>
      <c r="O7" s="22"/>
      <c r="P7" s="22"/>
      <c r="Q7" s="22"/>
      <c r="R7" s="22"/>
      <c r="S7" s="22"/>
      <c r="T7" s="22"/>
      <c r="U7" s="22"/>
      <c r="V7" s="22"/>
      <c r="W7" s="22">
        <v>46293022</v>
      </c>
      <c r="X7" s="22">
        <v>27228741</v>
      </c>
      <c r="Y7" s="22">
        <v>19064281</v>
      </c>
      <c r="Z7" s="23">
        <v>70.015286421065142</v>
      </c>
      <c r="AA7" s="20">
        <v>61626416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28418352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/>
      <c r="P19" s="22"/>
      <c r="Q19" s="22"/>
      <c r="R19" s="22"/>
      <c r="S19" s="22"/>
      <c r="T19" s="22"/>
      <c r="U19" s="22"/>
      <c r="V19" s="22"/>
      <c r="W19" s="22">
        <v>27560</v>
      </c>
      <c r="X19" s="22">
        <v>30876</v>
      </c>
      <c r="Y19" s="22">
        <v>-3316</v>
      </c>
      <c r="Z19" s="23">
        <v>-10.739733126052597</v>
      </c>
      <c r="AA19" s="20">
        <v>61754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21686823</v>
      </c>
      <c r="Y25" s="22">
        <v>-21686823</v>
      </c>
      <c r="Z25" s="23">
        <v>-100</v>
      </c>
      <c r="AA25" s="20">
        <v>30120726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95734415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6485933</v>
      </c>
      <c r="L32" s="31">
        <f t="shared" si="0"/>
        <v>7272396</v>
      </c>
      <c r="M32" s="31">
        <f t="shared" si="0"/>
        <v>12056481</v>
      </c>
      <c r="N32" s="31">
        <f t="shared" si="0"/>
        <v>25814810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46320582</v>
      </c>
      <c r="X32" s="31">
        <f t="shared" si="0"/>
        <v>48946440</v>
      </c>
      <c r="Y32" s="31">
        <f t="shared" si="0"/>
        <v>-2625858</v>
      </c>
      <c r="Z32" s="32">
        <f>+IF(X32&lt;&gt;0,+(Y32/X32)*100,0)</f>
        <v>-5.3647578863753935</v>
      </c>
      <c r="AA32" s="29">
        <f>SUM(AA6:AA31)</f>
        <v>91808896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20744406</v>
      </c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>
        <v>800</v>
      </c>
      <c r="L34" s="22">
        <v>800</v>
      </c>
      <c r="M34" s="22">
        <v>3036</v>
      </c>
      <c r="N34" s="22">
        <v>4636</v>
      </c>
      <c r="O34" s="22"/>
      <c r="P34" s="22"/>
      <c r="Q34" s="22"/>
      <c r="R34" s="22"/>
      <c r="S34" s="22"/>
      <c r="T34" s="22"/>
      <c r="U34" s="22"/>
      <c r="V34" s="22"/>
      <c r="W34" s="22">
        <v>5505380</v>
      </c>
      <c r="X34" s="22">
        <v>10340532</v>
      </c>
      <c r="Y34" s="22">
        <v>-4835152</v>
      </c>
      <c r="Z34" s="23">
        <v>-46.759218964749586</v>
      </c>
      <c r="AA34" s="20">
        <v>20681049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3796123</v>
      </c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>
        <v>21886</v>
      </c>
      <c r="L37" s="22">
        <v>65530</v>
      </c>
      <c r="M37" s="22">
        <v>8848</v>
      </c>
      <c r="N37" s="22">
        <v>96264</v>
      </c>
      <c r="O37" s="22"/>
      <c r="P37" s="22"/>
      <c r="Q37" s="22"/>
      <c r="R37" s="22"/>
      <c r="S37" s="22"/>
      <c r="T37" s="22"/>
      <c r="U37" s="22"/>
      <c r="V37" s="22"/>
      <c r="W37" s="22">
        <v>120522</v>
      </c>
      <c r="X37" s="22">
        <v>2814858</v>
      </c>
      <c r="Y37" s="22">
        <v>-2694336</v>
      </c>
      <c r="Z37" s="23">
        <v>-95.718363057745719</v>
      </c>
      <c r="AA37" s="20">
        <v>5629710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38737243</v>
      </c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4737222</v>
      </c>
      <c r="Y39" s="22">
        <v>-4737222</v>
      </c>
      <c r="Z39" s="23">
        <v>-100</v>
      </c>
      <c r="AA39" s="20">
        <v>9474449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1134719</v>
      </c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>
        <v>702</v>
      </c>
      <c r="L41" s="22">
        <v>897126</v>
      </c>
      <c r="M41" s="22">
        <v>186608</v>
      </c>
      <c r="N41" s="22">
        <v>1084436</v>
      </c>
      <c r="O41" s="22"/>
      <c r="P41" s="22"/>
      <c r="Q41" s="22"/>
      <c r="R41" s="22"/>
      <c r="S41" s="22"/>
      <c r="T41" s="22"/>
      <c r="U41" s="22"/>
      <c r="V41" s="22"/>
      <c r="W41" s="22">
        <v>1434297</v>
      </c>
      <c r="X41" s="22">
        <v>4937436</v>
      </c>
      <c r="Y41" s="22">
        <v>-3503139</v>
      </c>
      <c r="Z41" s="23">
        <v>-70.950570295999782</v>
      </c>
      <c r="AA41" s="20">
        <v>9874873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70536592</v>
      </c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>
        <v>42229</v>
      </c>
      <c r="L43" s="22">
        <v>55058</v>
      </c>
      <c r="M43" s="22">
        <v>13546</v>
      </c>
      <c r="N43" s="22">
        <v>110833</v>
      </c>
      <c r="O43" s="22"/>
      <c r="P43" s="22"/>
      <c r="Q43" s="22"/>
      <c r="R43" s="22"/>
      <c r="S43" s="22"/>
      <c r="T43" s="22"/>
      <c r="U43" s="22"/>
      <c r="V43" s="22"/>
      <c r="W43" s="22">
        <v>118607</v>
      </c>
      <c r="X43" s="22">
        <v>26692662</v>
      </c>
      <c r="Y43" s="22">
        <v>-26574055</v>
      </c>
      <c r="Z43" s="23">
        <v>-99.555656906755871</v>
      </c>
      <c r="AA43" s="20">
        <v>53385324</v>
      </c>
    </row>
    <row r="44" spans="1:27" ht="13.5" x14ac:dyDescent="0.25">
      <c r="A44" s="19" t="s">
        <v>69</v>
      </c>
      <c r="B44" s="15" t="s">
        <v>32</v>
      </c>
      <c r="C44" s="20">
        <v>8476990</v>
      </c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>
        <v>401105</v>
      </c>
      <c r="L44" s="22">
        <v>1051843</v>
      </c>
      <c r="M44" s="22">
        <v>683912</v>
      </c>
      <c r="N44" s="22">
        <v>2136860</v>
      </c>
      <c r="O44" s="22"/>
      <c r="P44" s="22"/>
      <c r="Q44" s="22"/>
      <c r="R44" s="22"/>
      <c r="S44" s="22"/>
      <c r="T44" s="22"/>
      <c r="U44" s="22"/>
      <c r="V44" s="22"/>
      <c r="W44" s="22">
        <v>5690584</v>
      </c>
      <c r="X44" s="22">
        <v>4197006</v>
      </c>
      <c r="Y44" s="22">
        <v>1493578</v>
      </c>
      <c r="Z44" s="23">
        <v>35.586749220754029</v>
      </c>
      <c r="AA44" s="20">
        <v>8394022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143426073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466722</v>
      </c>
      <c r="L47" s="31">
        <f t="shared" si="1"/>
        <v>2070357</v>
      </c>
      <c r="M47" s="31">
        <f t="shared" si="1"/>
        <v>895950</v>
      </c>
      <c r="N47" s="31">
        <f t="shared" si="1"/>
        <v>3433029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12869390</v>
      </c>
      <c r="X47" s="31">
        <f t="shared" si="1"/>
        <v>53719716</v>
      </c>
      <c r="Y47" s="31">
        <f t="shared" si="1"/>
        <v>-40850326</v>
      </c>
      <c r="Z47" s="32">
        <f>+IF(X47&lt;&gt;0,+(Y47/X47)*100,0)</f>
        <v>-76.043451160464059</v>
      </c>
      <c r="AA47" s="29">
        <f>SUM(AA34:AA46)</f>
        <v>107439427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-47691658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6019211</v>
      </c>
      <c r="L48" s="41">
        <f t="shared" si="2"/>
        <v>5202039</v>
      </c>
      <c r="M48" s="41">
        <f t="shared" si="2"/>
        <v>11160531</v>
      </c>
      <c r="N48" s="41">
        <f t="shared" si="2"/>
        <v>22381781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33451192</v>
      </c>
      <c r="X48" s="41">
        <f t="shared" si="2"/>
        <v>-4773276</v>
      </c>
      <c r="Y48" s="41">
        <f t="shared" si="2"/>
        <v>38224468</v>
      </c>
      <c r="Z48" s="42">
        <f>+IF(X48&lt;&gt;0,+(Y48/X48)*100,0)</f>
        <v>-800.80154594035628</v>
      </c>
      <c r="AA48" s="39">
        <f>+AA32-AA47</f>
        <v>-15630531</v>
      </c>
    </row>
    <row r="49" spans="1:27" ht="25.5" x14ac:dyDescent="0.25">
      <c r="A49" s="43" t="s">
        <v>74</v>
      </c>
      <c r="B49" s="15" t="s">
        <v>32</v>
      </c>
      <c r="C49" s="20">
        <v>35193949</v>
      </c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>
        <v>9897212</v>
      </c>
      <c r="N49" s="22">
        <v>9897212</v>
      </c>
      <c r="O49" s="22"/>
      <c r="P49" s="22"/>
      <c r="Q49" s="22"/>
      <c r="R49" s="22"/>
      <c r="S49" s="22"/>
      <c r="T49" s="22"/>
      <c r="U49" s="22"/>
      <c r="V49" s="22"/>
      <c r="W49" s="22">
        <v>28580037</v>
      </c>
      <c r="X49" s="22">
        <v>78044004</v>
      </c>
      <c r="Y49" s="22">
        <v>-49463967</v>
      </c>
      <c r="Z49" s="23">
        <v>-63.379586470217497</v>
      </c>
      <c r="AA49" s="20">
        <v>156088000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-12497709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6019211</v>
      </c>
      <c r="L51" s="50">
        <f t="shared" si="3"/>
        <v>5202039</v>
      </c>
      <c r="M51" s="50">
        <f t="shared" si="3"/>
        <v>21057743</v>
      </c>
      <c r="N51" s="50">
        <f t="shared" si="3"/>
        <v>32278993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62031229</v>
      </c>
      <c r="X51" s="50">
        <f t="shared" si="3"/>
        <v>73270728</v>
      </c>
      <c r="Y51" s="50">
        <f t="shared" si="3"/>
        <v>-11239499</v>
      </c>
      <c r="Z51" s="51">
        <f>+IF(X51&lt;&gt;0,+(Y51/X51)*100,0)</f>
        <v>-15.339685174139392</v>
      </c>
      <c r="AA51" s="48">
        <f>SUM(AA48:AA50)</f>
        <v>140457469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-12497709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6019211</v>
      </c>
      <c r="L53" s="56">
        <f t="shared" si="4"/>
        <v>5202039</v>
      </c>
      <c r="M53" s="56">
        <f t="shared" si="4"/>
        <v>21057743</v>
      </c>
      <c r="N53" s="56">
        <f t="shared" si="4"/>
        <v>32278993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62031229</v>
      </c>
      <c r="X53" s="56">
        <f t="shared" si="4"/>
        <v>73270728</v>
      </c>
      <c r="Y53" s="56">
        <f t="shared" si="4"/>
        <v>-11239499</v>
      </c>
      <c r="Z53" s="57">
        <f>+IF(X53&lt;&gt;0,+(Y53/X53)*100,0)</f>
        <v>-15.339685174139392</v>
      </c>
      <c r="AA53" s="54">
        <f>+AA51-AA52</f>
        <v>140457469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-12497709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6019211</v>
      </c>
      <c r="L56" s="50">
        <f t="shared" si="5"/>
        <v>5202039</v>
      </c>
      <c r="M56" s="50">
        <f t="shared" si="5"/>
        <v>21057743</v>
      </c>
      <c r="N56" s="50">
        <f t="shared" si="5"/>
        <v>32278993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62031229</v>
      </c>
      <c r="X56" s="50">
        <f t="shared" si="5"/>
        <v>73270728</v>
      </c>
      <c r="Y56" s="50">
        <f t="shared" si="5"/>
        <v>-11239499</v>
      </c>
      <c r="Z56" s="51">
        <f>+IF(X56&lt;&gt;0,+(Y56/X56)*100,0)</f>
        <v>-15.339685174139392</v>
      </c>
      <c r="AA56" s="48">
        <f>SUM(AA53:AA55)</f>
        <v>140457469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-12497709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6019211</v>
      </c>
      <c r="L59" s="67">
        <f t="shared" si="6"/>
        <v>5202039</v>
      </c>
      <c r="M59" s="67">
        <f t="shared" si="6"/>
        <v>21057743</v>
      </c>
      <c r="N59" s="67">
        <f t="shared" si="6"/>
        <v>32278993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62031229</v>
      </c>
      <c r="X59" s="67">
        <f t="shared" si="6"/>
        <v>73270728</v>
      </c>
      <c r="Y59" s="67">
        <f t="shared" si="6"/>
        <v>-11239499</v>
      </c>
      <c r="Z59" s="68">
        <f>+IF(X59&lt;&gt;0,+(Y59/X59)*100,0)</f>
        <v>-15.339685174139392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118471027</v>
      </c>
      <c r="G7" s="22">
        <v>7725970</v>
      </c>
      <c r="H7" s="22">
        <v>8589657</v>
      </c>
      <c r="I7" s="22">
        <v>9392700</v>
      </c>
      <c r="J7" s="22">
        <v>25708327</v>
      </c>
      <c r="K7" s="22">
        <v>8001286</v>
      </c>
      <c r="L7" s="22">
        <v>6345393</v>
      </c>
      <c r="M7" s="22">
        <v>7316180</v>
      </c>
      <c r="N7" s="22">
        <v>21662859</v>
      </c>
      <c r="O7" s="22"/>
      <c r="P7" s="22"/>
      <c r="Q7" s="22"/>
      <c r="R7" s="22"/>
      <c r="S7" s="22"/>
      <c r="T7" s="22"/>
      <c r="U7" s="22"/>
      <c r="V7" s="22"/>
      <c r="W7" s="22">
        <v>47371186</v>
      </c>
      <c r="X7" s="22">
        <v>59235510</v>
      </c>
      <c r="Y7" s="22">
        <v>-11864324</v>
      </c>
      <c r="Z7" s="23">
        <v>-20.02907377686121</v>
      </c>
      <c r="AA7" s="20">
        <v>118471027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6109753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1354531</v>
      </c>
      <c r="X13" s="22">
        <v>3054876</v>
      </c>
      <c r="Y13" s="22">
        <v>-1700345</v>
      </c>
      <c r="Z13" s="23">
        <v>-55.660033336868665</v>
      </c>
      <c r="AA13" s="20">
        <v>6109753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1017600</v>
      </c>
      <c r="Y25" s="22">
        <v>-1017600</v>
      </c>
      <c r="Z25" s="23">
        <v>-100</v>
      </c>
      <c r="AA25" s="20">
        <v>2035200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126615980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8001286</v>
      </c>
      <c r="L32" s="31">
        <f t="shared" si="0"/>
        <v>6345393</v>
      </c>
      <c r="M32" s="31">
        <f t="shared" si="0"/>
        <v>7316180</v>
      </c>
      <c r="N32" s="31">
        <f t="shared" si="0"/>
        <v>21662859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48725717</v>
      </c>
      <c r="X32" s="31">
        <f t="shared" si="0"/>
        <v>63307986</v>
      </c>
      <c r="Y32" s="31">
        <f t="shared" si="0"/>
        <v>-14582269</v>
      </c>
      <c r="Z32" s="32">
        <f>+IF(X32&lt;&gt;0,+(Y32/X32)*100,0)</f>
        <v>-23.033853896410477</v>
      </c>
      <c r="AA32" s="29">
        <f>SUM(AA6:AA31)</f>
        <v>126615980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>
        <v>19597354</v>
      </c>
      <c r="M34" s="22">
        <v>-10026845</v>
      </c>
      <c r="N34" s="22">
        <v>9570509</v>
      </c>
      <c r="O34" s="22"/>
      <c r="P34" s="22"/>
      <c r="Q34" s="22"/>
      <c r="R34" s="22"/>
      <c r="S34" s="22"/>
      <c r="T34" s="22"/>
      <c r="U34" s="22"/>
      <c r="V34" s="22"/>
      <c r="W34" s="22">
        <v>24414902</v>
      </c>
      <c r="X34" s="22">
        <v>22580934</v>
      </c>
      <c r="Y34" s="22">
        <v>1833968</v>
      </c>
      <c r="Z34" s="23">
        <v>8.1217543968730439</v>
      </c>
      <c r="AA34" s="20">
        <v>45161860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5909749</v>
      </c>
      <c r="G37" s="22"/>
      <c r="H37" s="22">
        <v>20434</v>
      </c>
      <c r="I37" s="22">
        <v>1068221</v>
      </c>
      <c r="J37" s="22">
        <v>1088655</v>
      </c>
      <c r="K37" s="22"/>
      <c r="L37" s="22">
        <v>26762</v>
      </c>
      <c r="M37" s="22">
        <v>-20434</v>
      </c>
      <c r="N37" s="22">
        <v>6328</v>
      </c>
      <c r="O37" s="22"/>
      <c r="P37" s="22"/>
      <c r="Q37" s="22"/>
      <c r="R37" s="22"/>
      <c r="S37" s="22"/>
      <c r="T37" s="22"/>
      <c r="U37" s="22"/>
      <c r="V37" s="22"/>
      <c r="W37" s="22">
        <v>1094983</v>
      </c>
      <c r="X37" s="22">
        <v>2954880</v>
      </c>
      <c r="Y37" s="22">
        <v>-1859897</v>
      </c>
      <c r="Z37" s="23">
        <v>-62.943232889322076</v>
      </c>
      <c r="AA37" s="20">
        <v>5909749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41397137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20698572</v>
      </c>
      <c r="Y39" s="22">
        <v>-20698572</v>
      </c>
      <c r="Z39" s="23">
        <v>-100</v>
      </c>
      <c r="AA39" s="20">
        <v>41397137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20435</v>
      </c>
      <c r="X41" s="22">
        <v>1359402</v>
      </c>
      <c r="Y41" s="22">
        <v>-1338967</v>
      </c>
      <c r="Z41" s="23">
        <v>-98.496765489531427</v>
      </c>
      <c r="AA41" s="20">
        <v>2718805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>
        <v>431003</v>
      </c>
      <c r="L43" s="22">
        <v>883184</v>
      </c>
      <c r="M43" s="22">
        <v>599658</v>
      </c>
      <c r="N43" s="22">
        <v>1913845</v>
      </c>
      <c r="O43" s="22"/>
      <c r="P43" s="22"/>
      <c r="Q43" s="22"/>
      <c r="R43" s="22"/>
      <c r="S43" s="22"/>
      <c r="T43" s="22"/>
      <c r="U43" s="22"/>
      <c r="V43" s="22"/>
      <c r="W43" s="22">
        <v>2261197</v>
      </c>
      <c r="X43" s="22">
        <v>2500002</v>
      </c>
      <c r="Y43" s="22">
        <v>-238805</v>
      </c>
      <c r="Z43" s="23">
        <v>-9.5521923582461135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19379565</v>
      </c>
      <c r="G44" s="22">
        <v>922968</v>
      </c>
      <c r="H44" s="22">
        <v>53151</v>
      </c>
      <c r="I44" s="22">
        <v>3279407</v>
      </c>
      <c r="J44" s="22">
        <v>4255526</v>
      </c>
      <c r="K44" s="22">
        <v>817150</v>
      </c>
      <c r="L44" s="22">
        <v>194002</v>
      </c>
      <c r="M44" s="22">
        <v>711959</v>
      </c>
      <c r="N44" s="22">
        <v>1723111</v>
      </c>
      <c r="O44" s="22"/>
      <c r="P44" s="22"/>
      <c r="Q44" s="22"/>
      <c r="R44" s="22"/>
      <c r="S44" s="22"/>
      <c r="T44" s="22"/>
      <c r="U44" s="22"/>
      <c r="V44" s="22"/>
      <c r="W44" s="22">
        <v>5978637</v>
      </c>
      <c r="X44" s="22">
        <v>9689778</v>
      </c>
      <c r="Y44" s="22">
        <v>-3711141</v>
      </c>
      <c r="Z44" s="23">
        <v>-38.299546181553382</v>
      </c>
      <c r="AA44" s="20">
        <v>19379565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119567116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1248153</v>
      </c>
      <c r="L47" s="31">
        <f t="shared" si="1"/>
        <v>20701302</v>
      </c>
      <c r="M47" s="31">
        <f t="shared" si="1"/>
        <v>-8735662</v>
      </c>
      <c r="N47" s="31">
        <f t="shared" si="1"/>
        <v>13213793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33770154</v>
      </c>
      <c r="X47" s="31">
        <f t="shared" si="1"/>
        <v>59783568</v>
      </c>
      <c r="Y47" s="31">
        <f t="shared" si="1"/>
        <v>-26013414</v>
      </c>
      <c r="Z47" s="32">
        <f>+IF(X47&lt;&gt;0,+(Y47/X47)*100,0)</f>
        <v>-43.512648826848206</v>
      </c>
      <c r="AA47" s="29">
        <f>SUM(AA34:AA46)</f>
        <v>119567116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7048864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6753133</v>
      </c>
      <c r="L48" s="41">
        <f t="shared" si="2"/>
        <v>-14355909</v>
      </c>
      <c r="M48" s="41">
        <f t="shared" si="2"/>
        <v>16051842</v>
      </c>
      <c r="N48" s="41">
        <f t="shared" si="2"/>
        <v>8449066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14955563</v>
      </c>
      <c r="X48" s="41">
        <f t="shared" si="2"/>
        <v>3524418</v>
      </c>
      <c r="Y48" s="41">
        <f t="shared" si="2"/>
        <v>11431145</v>
      </c>
      <c r="Z48" s="42">
        <f>+IF(X48&lt;&gt;0,+(Y48/X48)*100,0)</f>
        <v>324.34135224595946</v>
      </c>
      <c r="AA48" s="39">
        <f>+AA32-AA47</f>
        <v>7048864</v>
      </c>
    </row>
    <row r="49" spans="1:27" ht="25.5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87461971</v>
      </c>
      <c r="G49" s="22"/>
      <c r="H49" s="22"/>
      <c r="I49" s="22">
        <v>302864</v>
      </c>
      <c r="J49" s="22">
        <v>302864</v>
      </c>
      <c r="K49" s="22">
        <v>3606495</v>
      </c>
      <c r="L49" s="22"/>
      <c r="M49" s="22">
        <v>15009244</v>
      </c>
      <c r="N49" s="22">
        <v>18615739</v>
      </c>
      <c r="O49" s="22"/>
      <c r="P49" s="22"/>
      <c r="Q49" s="22"/>
      <c r="R49" s="22"/>
      <c r="S49" s="22"/>
      <c r="T49" s="22"/>
      <c r="U49" s="22"/>
      <c r="V49" s="22"/>
      <c r="W49" s="22">
        <v>18918603</v>
      </c>
      <c r="X49" s="22">
        <v>43730982</v>
      </c>
      <c r="Y49" s="22">
        <v>-24812379</v>
      </c>
      <c r="Z49" s="23">
        <v>-56.738673282022347</v>
      </c>
      <c r="AA49" s="20">
        <v>87461971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94510835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10359628</v>
      </c>
      <c r="L51" s="50">
        <f t="shared" si="3"/>
        <v>-14355909</v>
      </c>
      <c r="M51" s="50">
        <f t="shared" si="3"/>
        <v>31061086</v>
      </c>
      <c r="N51" s="50">
        <f t="shared" si="3"/>
        <v>27064805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33874166</v>
      </c>
      <c r="X51" s="50">
        <f t="shared" si="3"/>
        <v>47255400</v>
      </c>
      <c r="Y51" s="50">
        <f t="shared" si="3"/>
        <v>-13381234</v>
      </c>
      <c r="Z51" s="51">
        <f>+IF(X51&lt;&gt;0,+(Y51/X51)*100,0)</f>
        <v>-28.316835747872197</v>
      </c>
      <c r="AA51" s="48">
        <f>SUM(AA48:AA50)</f>
        <v>94510835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94510835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10359628</v>
      </c>
      <c r="L53" s="56">
        <f t="shared" si="4"/>
        <v>-14355909</v>
      </c>
      <c r="M53" s="56">
        <f t="shared" si="4"/>
        <v>31061086</v>
      </c>
      <c r="N53" s="56">
        <f t="shared" si="4"/>
        <v>27064805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33874166</v>
      </c>
      <c r="X53" s="56">
        <f t="shared" si="4"/>
        <v>47255400</v>
      </c>
      <c r="Y53" s="56">
        <f t="shared" si="4"/>
        <v>-13381234</v>
      </c>
      <c r="Z53" s="57">
        <f>+IF(X53&lt;&gt;0,+(Y53/X53)*100,0)</f>
        <v>-28.316835747872197</v>
      </c>
      <c r="AA53" s="54">
        <f>+AA51-AA52</f>
        <v>94510835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94510835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10359628</v>
      </c>
      <c r="L56" s="50">
        <f t="shared" si="5"/>
        <v>-14355909</v>
      </c>
      <c r="M56" s="50">
        <f t="shared" si="5"/>
        <v>31061086</v>
      </c>
      <c r="N56" s="50">
        <f t="shared" si="5"/>
        <v>27064805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33874166</v>
      </c>
      <c r="X56" s="50">
        <f t="shared" si="5"/>
        <v>47255400</v>
      </c>
      <c r="Y56" s="50">
        <f t="shared" si="5"/>
        <v>-13381234</v>
      </c>
      <c r="Z56" s="51">
        <f>+IF(X56&lt;&gt;0,+(Y56/X56)*100,0)</f>
        <v>-28.316835747872197</v>
      </c>
      <c r="AA56" s="48">
        <f>SUM(AA53:AA55)</f>
        <v>94510835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94510835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10359628</v>
      </c>
      <c r="L59" s="67">
        <f t="shared" si="6"/>
        <v>-14355909</v>
      </c>
      <c r="M59" s="67">
        <f t="shared" si="6"/>
        <v>31061086</v>
      </c>
      <c r="N59" s="67">
        <f t="shared" si="6"/>
        <v>27064805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33874166</v>
      </c>
      <c r="X59" s="67">
        <f t="shared" si="6"/>
        <v>47255400</v>
      </c>
      <c r="Y59" s="67">
        <f t="shared" si="6"/>
        <v>-13381234</v>
      </c>
      <c r="Z59" s="68">
        <f>+IF(X59&lt;&gt;0,+(Y59/X59)*100,0)</f>
        <v>-28.316835747872197</v>
      </c>
      <c r="AA59" s="65">
        <f>SUM(AA56:AA58)</f>
        <v>94510835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13216624</v>
      </c>
      <c r="D7" s="20"/>
      <c r="E7" s="21">
        <v>33051375</v>
      </c>
      <c r="F7" s="22">
        <v>33051375</v>
      </c>
      <c r="G7" s="22"/>
      <c r="H7" s="22">
        <v>3119473</v>
      </c>
      <c r="I7" s="22">
        <v>1407464</v>
      </c>
      <c r="J7" s="22">
        <v>4526937</v>
      </c>
      <c r="K7" s="22">
        <v>1128184</v>
      </c>
      <c r="L7" s="22">
        <v>1829787</v>
      </c>
      <c r="M7" s="22">
        <v>1310479</v>
      </c>
      <c r="N7" s="22">
        <v>4268450</v>
      </c>
      <c r="O7" s="22"/>
      <c r="P7" s="22"/>
      <c r="Q7" s="22"/>
      <c r="R7" s="22"/>
      <c r="S7" s="22"/>
      <c r="T7" s="22"/>
      <c r="U7" s="22"/>
      <c r="V7" s="22"/>
      <c r="W7" s="22">
        <v>8795387</v>
      </c>
      <c r="X7" s="22">
        <v>16525692</v>
      </c>
      <c r="Y7" s="22">
        <v>-7730305</v>
      </c>
      <c r="Z7" s="23">
        <v>-46.777496518753949</v>
      </c>
      <c r="AA7" s="20">
        <v>33051375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8435311</v>
      </c>
      <c r="G13" s="22"/>
      <c r="H13" s="22">
        <v>1507927</v>
      </c>
      <c r="I13" s="22">
        <v>773053</v>
      </c>
      <c r="J13" s="22">
        <v>2280980</v>
      </c>
      <c r="K13" s="22">
        <v>784480</v>
      </c>
      <c r="L13" s="22">
        <v>795859</v>
      </c>
      <c r="M13" s="22">
        <v>811497</v>
      </c>
      <c r="N13" s="22">
        <v>2391836</v>
      </c>
      <c r="O13" s="22"/>
      <c r="P13" s="22"/>
      <c r="Q13" s="22"/>
      <c r="R13" s="22"/>
      <c r="S13" s="22"/>
      <c r="T13" s="22"/>
      <c r="U13" s="22"/>
      <c r="V13" s="22"/>
      <c r="W13" s="22">
        <v>4672816</v>
      </c>
      <c r="X13" s="22">
        <v>4217658</v>
      </c>
      <c r="Y13" s="22">
        <v>455158</v>
      </c>
      <c r="Z13" s="23">
        <v>10.791723748108547</v>
      </c>
      <c r="AA13" s="20">
        <v>8435311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1099650</v>
      </c>
      <c r="Y25" s="22">
        <v>-1099650</v>
      </c>
      <c r="Z25" s="23">
        <v>-100</v>
      </c>
      <c r="AA25" s="20">
        <v>2199296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13430915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43685982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1912664</v>
      </c>
      <c r="L32" s="31">
        <f t="shared" si="0"/>
        <v>2625646</v>
      </c>
      <c r="M32" s="31">
        <f t="shared" si="0"/>
        <v>2121976</v>
      </c>
      <c r="N32" s="31">
        <f t="shared" si="0"/>
        <v>6660286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13468203</v>
      </c>
      <c r="X32" s="31">
        <f t="shared" si="0"/>
        <v>21843000</v>
      </c>
      <c r="Y32" s="31">
        <f t="shared" si="0"/>
        <v>-8374797</v>
      </c>
      <c r="Z32" s="32">
        <f>+IF(X32&lt;&gt;0,+(Y32/X32)*100,0)</f>
        <v>-38.340873506386487</v>
      </c>
      <c r="AA32" s="29">
        <f>SUM(AA6:AA31)</f>
        <v>43685982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5963309</v>
      </c>
      <c r="D34" s="20"/>
      <c r="E34" s="21">
        <v>8847555</v>
      </c>
      <c r="F34" s="22">
        <v>8847555</v>
      </c>
      <c r="G34" s="22"/>
      <c r="H34" s="22">
        <v>1336273</v>
      </c>
      <c r="I34" s="22">
        <v>630919</v>
      </c>
      <c r="J34" s="22">
        <v>1967192</v>
      </c>
      <c r="K34" s="22">
        <v>657492</v>
      </c>
      <c r="L34" s="22"/>
      <c r="M34" s="22">
        <v>1226179</v>
      </c>
      <c r="N34" s="22">
        <v>1883671</v>
      </c>
      <c r="O34" s="22"/>
      <c r="P34" s="22"/>
      <c r="Q34" s="22"/>
      <c r="R34" s="22"/>
      <c r="S34" s="22"/>
      <c r="T34" s="22"/>
      <c r="U34" s="22"/>
      <c r="V34" s="22"/>
      <c r="W34" s="22">
        <v>3850863</v>
      </c>
      <c r="X34" s="22">
        <v>4423782</v>
      </c>
      <c r="Y34" s="22">
        <v>-572919</v>
      </c>
      <c r="Z34" s="23">
        <v>-12.950886820372251</v>
      </c>
      <c r="AA34" s="20">
        <v>8847555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4831508</v>
      </c>
      <c r="G37" s="22"/>
      <c r="H37" s="22">
        <v>762307</v>
      </c>
      <c r="I37" s="22">
        <v>742622</v>
      </c>
      <c r="J37" s="22">
        <v>1504929</v>
      </c>
      <c r="K37" s="22">
        <v>2982501</v>
      </c>
      <c r="L37" s="22"/>
      <c r="M37" s="22"/>
      <c r="N37" s="22">
        <v>2982501</v>
      </c>
      <c r="O37" s="22"/>
      <c r="P37" s="22"/>
      <c r="Q37" s="22"/>
      <c r="R37" s="22"/>
      <c r="S37" s="22"/>
      <c r="T37" s="22"/>
      <c r="U37" s="22"/>
      <c r="V37" s="22"/>
      <c r="W37" s="22">
        <v>4487430</v>
      </c>
      <c r="X37" s="22">
        <v>2415756</v>
      </c>
      <c r="Y37" s="22">
        <v>2071674</v>
      </c>
      <c r="Z37" s="23">
        <v>85.756756891010511</v>
      </c>
      <c r="AA37" s="20">
        <v>4831508</v>
      </c>
    </row>
    <row r="38" spans="1:27" ht="13.5" x14ac:dyDescent="0.25">
      <c r="A38" s="19" t="s">
        <v>64</v>
      </c>
      <c r="B38" s="15" t="s">
        <v>32</v>
      </c>
      <c r="C38" s="20">
        <v>4843466</v>
      </c>
      <c r="D38" s="20"/>
      <c r="E38" s="21">
        <v>2631497</v>
      </c>
      <c r="F38" s="22">
        <v>2631497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1315746</v>
      </c>
      <c r="Y38" s="22">
        <v>-1315746</v>
      </c>
      <c r="Z38" s="23">
        <v>-100</v>
      </c>
      <c r="AA38" s="20">
        <v>2631497</v>
      </c>
    </row>
    <row r="39" spans="1:27" ht="13.5" x14ac:dyDescent="0.25">
      <c r="A39" s="19" t="s">
        <v>65</v>
      </c>
      <c r="B39" s="15" t="s">
        <v>32</v>
      </c>
      <c r="C39" s="20">
        <v>7488332</v>
      </c>
      <c r="D39" s="20"/>
      <c r="E39" s="21">
        <v>5482404</v>
      </c>
      <c r="F39" s="22">
        <v>5482404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2741202</v>
      </c>
      <c r="Y39" s="22">
        <v>-2741202</v>
      </c>
      <c r="Z39" s="23">
        <v>-100</v>
      </c>
      <c r="AA39" s="20">
        <v>5482404</v>
      </c>
    </row>
    <row r="40" spans="1:27" ht="13.5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93058</v>
      </c>
      <c r="D41" s="20"/>
      <c r="E41" s="21">
        <v>81708</v>
      </c>
      <c r="F41" s="22">
        <v>81708</v>
      </c>
      <c r="G41" s="22"/>
      <c r="H41" s="22">
        <v>54363</v>
      </c>
      <c r="I41" s="22">
        <v>1986</v>
      </c>
      <c r="J41" s="22">
        <v>56349</v>
      </c>
      <c r="K41" s="22">
        <v>3539</v>
      </c>
      <c r="L41" s="22">
        <v>8652</v>
      </c>
      <c r="M41" s="22">
        <v>22300</v>
      </c>
      <c r="N41" s="22">
        <v>34491</v>
      </c>
      <c r="O41" s="22"/>
      <c r="P41" s="22"/>
      <c r="Q41" s="22"/>
      <c r="R41" s="22"/>
      <c r="S41" s="22"/>
      <c r="T41" s="22"/>
      <c r="U41" s="22"/>
      <c r="V41" s="22"/>
      <c r="W41" s="22">
        <v>90840</v>
      </c>
      <c r="X41" s="22">
        <v>40854</v>
      </c>
      <c r="Y41" s="22">
        <v>49986</v>
      </c>
      <c r="Z41" s="23">
        <v>122.35276839477163</v>
      </c>
      <c r="AA41" s="20">
        <v>81708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5944602</v>
      </c>
      <c r="D44" s="20"/>
      <c r="E44" s="21">
        <v>7800291</v>
      </c>
      <c r="F44" s="22">
        <v>7800291</v>
      </c>
      <c r="G44" s="22"/>
      <c r="H44" s="22">
        <v>1138475</v>
      </c>
      <c r="I44" s="22">
        <v>28685</v>
      </c>
      <c r="J44" s="22">
        <v>1167160</v>
      </c>
      <c r="K44" s="22">
        <v>269499</v>
      </c>
      <c r="L44" s="22">
        <v>536564</v>
      </c>
      <c r="M44" s="22">
        <v>166241</v>
      </c>
      <c r="N44" s="22">
        <v>972304</v>
      </c>
      <c r="O44" s="22"/>
      <c r="P44" s="22"/>
      <c r="Q44" s="22"/>
      <c r="R44" s="22"/>
      <c r="S44" s="22"/>
      <c r="T44" s="22"/>
      <c r="U44" s="22"/>
      <c r="V44" s="22"/>
      <c r="W44" s="22">
        <v>2139464</v>
      </c>
      <c r="X44" s="22">
        <v>3900150</v>
      </c>
      <c r="Y44" s="22">
        <v>-1760686</v>
      </c>
      <c r="Z44" s="23">
        <v>-45.144058561850187</v>
      </c>
      <c r="AA44" s="20">
        <v>7800291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33558316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29674963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3913031</v>
      </c>
      <c r="L47" s="31">
        <f t="shared" si="1"/>
        <v>545216</v>
      </c>
      <c r="M47" s="31">
        <f t="shared" si="1"/>
        <v>1414720</v>
      </c>
      <c r="N47" s="31">
        <f t="shared" si="1"/>
        <v>5872967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10568597</v>
      </c>
      <c r="X47" s="31">
        <f t="shared" si="1"/>
        <v>14837490</v>
      </c>
      <c r="Y47" s="31">
        <f t="shared" si="1"/>
        <v>-4268893</v>
      </c>
      <c r="Z47" s="32">
        <f>+IF(X47&lt;&gt;0,+(Y47/X47)*100,0)</f>
        <v>-28.77099158954783</v>
      </c>
      <c r="AA47" s="29">
        <f>SUM(AA34:AA46)</f>
        <v>29674963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-20127401</v>
      </c>
      <c r="D48" s="39">
        <f t="shared" si="2"/>
        <v>0</v>
      </c>
      <c r="E48" s="40">
        <f t="shared" si="2"/>
        <v>14011019</v>
      </c>
      <c r="F48" s="41">
        <f t="shared" si="2"/>
        <v>14011019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-2000367</v>
      </c>
      <c r="L48" s="41">
        <f t="shared" si="2"/>
        <v>2080430</v>
      </c>
      <c r="M48" s="41">
        <f t="shared" si="2"/>
        <v>707256</v>
      </c>
      <c r="N48" s="41">
        <f t="shared" si="2"/>
        <v>787319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2899606</v>
      </c>
      <c r="X48" s="41">
        <f t="shared" si="2"/>
        <v>7005510</v>
      </c>
      <c r="Y48" s="41">
        <f t="shared" si="2"/>
        <v>-4105904</v>
      </c>
      <c r="Z48" s="42">
        <f>+IF(X48&lt;&gt;0,+(Y48/X48)*100,0)</f>
        <v>-58.609637271233638</v>
      </c>
      <c r="AA48" s="39">
        <f>+AA32-AA47</f>
        <v>14011019</v>
      </c>
    </row>
    <row r="49" spans="1:27" ht="25.5" x14ac:dyDescent="0.25">
      <c r="A49" s="43" t="s">
        <v>74</v>
      </c>
      <c r="B49" s="15" t="s">
        <v>32</v>
      </c>
      <c r="C49" s="20">
        <v>11064476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-9529047</v>
      </c>
      <c r="D51" s="48">
        <f t="shared" si="3"/>
        <v>0</v>
      </c>
      <c r="E51" s="49">
        <f t="shared" si="3"/>
        <v>14011019</v>
      </c>
      <c r="F51" s="50">
        <f t="shared" si="3"/>
        <v>14011019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-2000367</v>
      </c>
      <c r="L51" s="50">
        <f t="shared" si="3"/>
        <v>2080430</v>
      </c>
      <c r="M51" s="50">
        <f t="shared" si="3"/>
        <v>707256</v>
      </c>
      <c r="N51" s="50">
        <f t="shared" si="3"/>
        <v>787319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2899606</v>
      </c>
      <c r="X51" s="50">
        <f t="shared" si="3"/>
        <v>7005510</v>
      </c>
      <c r="Y51" s="50">
        <f t="shared" si="3"/>
        <v>-4105904</v>
      </c>
      <c r="Z51" s="51">
        <f>+IF(X51&lt;&gt;0,+(Y51/X51)*100,0)</f>
        <v>-58.609637271233638</v>
      </c>
      <c r="AA51" s="48">
        <f>SUM(AA48:AA50)</f>
        <v>14011019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-9529047</v>
      </c>
      <c r="D53" s="54">
        <f>+D51-D52</f>
        <v>0</v>
      </c>
      <c r="E53" s="55">
        <f t="shared" si="4"/>
        <v>14011019</v>
      </c>
      <c r="F53" s="56">
        <f t="shared" si="4"/>
        <v>14011019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-2000367</v>
      </c>
      <c r="L53" s="56">
        <f t="shared" si="4"/>
        <v>2080430</v>
      </c>
      <c r="M53" s="56">
        <f t="shared" si="4"/>
        <v>707256</v>
      </c>
      <c r="N53" s="56">
        <f t="shared" si="4"/>
        <v>787319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2899606</v>
      </c>
      <c r="X53" s="56">
        <f t="shared" si="4"/>
        <v>7005510</v>
      </c>
      <c r="Y53" s="56">
        <f t="shared" si="4"/>
        <v>-4105904</v>
      </c>
      <c r="Z53" s="57">
        <f>+IF(X53&lt;&gt;0,+(Y53/X53)*100,0)</f>
        <v>-58.609637271233638</v>
      </c>
      <c r="AA53" s="54">
        <f>+AA51-AA52</f>
        <v>14011019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-9529047</v>
      </c>
      <c r="D56" s="48">
        <f>SUM(D53:D55)</f>
        <v>0</v>
      </c>
      <c r="E56" s="49">
        <f t="shared" si="5"/>
        <v>14011019</v>
      </c>
      <c r="F56" s="50">
        <f t="shared" si="5"/>
        <v>14011019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-2000367</v>
      </c>
      <c r="L56" s="50">
        <f t="shared" si="5"/>
        <v>2080430</v>
      </c>
      <c r="M56" s="50">
        <f t="shared" si="5"/>
        <v>707256</v>
      </c>
      <c r="N56" s="50">
        <f t="shared" si="5"/>
        <v>787319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2899606</v>
      </c>
      <c r="X56" s="50">
        <f t="shared" si="5"/>
        <v>7005510</v>
      </c>
      <c r="Y56" s="50">
        <f t="shared" si="5"/>
        <v>-4105904</v>
      </c>
      <c r="Z56" s="51">
        <f>+IF(X56&lt;&gt;0,+(Y56/X56)*100,0)</f>
        <v>-58.609637271233638</v>
      </c>
      <c r="AA56" s="48">
        <f>SUM(AA53:AA55)</f>
        <v>14011019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-9529047</v>
      </c>
      <c r="D59" s="65">
        <f>SUM(D56:D58)</f>
        <v>0</v>
      </c>
      <c r="E59" s="66">
        <f t="shared" si="6"/>
        <v>14011019</v>
      </c>
      <c r="F59" s="67">
        <f t="shared" si="6"/>
        <v>14011019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-2000367</v>
      </c>
      <c r="L59" s="67">
        <f t="shared" si="6"/>
        <v>2080430</v>
      </c>
      <c r="M59" s="67">
        <f t="shared" si="6"/>
        <v>707256</v>
      </c>
      <c r="N59" s="67">
        <f t="shared" si="6"/>
        <v>787319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2899606</v>
      </c>
      <c r="X59" s="67">
        <f t="shared" si="6"/>
        <v>7005510</v>
      </c>
      <c r="Y59" s="67">
        <f t="shared" si="6"/>
        <v>-4105904</v>
      </c>
      <c r="Z59" s="68">
        <f>+IF(X59&lt;&gt;0,+(Y59/X59)*100,0)</f>
        <v>-58.609637271233638</v>
      </c>
      <c r="AA59" s="65">
        <f>SUM(AA56:AA58)</f>
        <v>14011019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22147188</v>
      </c>
      <c r="D7" s="20"/>
      <c r="E7" s="21">
        <v>33248800</v>
      </c>
      <c r="F7" s="22">
        <v>33248800</v>
      </c>
      <c r="G7" s="22"/>
      <c r="H7" s="22">
        <v>238</v>
      </c>
      <c r="I7" s="22"/>
      <c r="J7" s="22">
        <v>238</v>
      </c>
      <c r="K7" s="22">
        <v>-1066504</v>
      </c>
      <c r="L7" s="22">
        <v>3249790</v>
      </c>
      <c r="M7" s="22">
        <v>1773412</v>
      </c>
      <c r="N7" s="22">
        <v>3956698</v>
      </c>
      <c r="O7" s="22"/>
      <c r="P7" s="22"/>
      <c r="Q7" s="22"/>
      <c r="R7" s="22"/>
      <c r="S7" s="22"/>
      <c r="T7" s="22"/>
      <c r="U7" s="22"/>
      <c r="V7" s="22"/>
      <c r="W7" s="22">
        <v>3956936</v>
      </c>
      <c r="X7" s="22">
        <v>16624408</v>
      </c>
      <c r="Y7" s="22">
        <v>-12667472</v>
      </c>
      <c r="Z7" s="23">
        <v>-76.198033638250465</v>
      </c>
      <c r="AA7" s="20">
        <v>33248800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2025600</v>
      </c>
      <c r="Y25" s="22">
        <v>-2025600</v>
      </c>
      <c r="Z25" s="23">
        <v>-100</v>
      </c>
      <c r="AA25" s="20">
        <v>4051200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22147188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37300000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-1066504</v>
      </c>
      <c r="L32" s="31">
        <f t="shared" si="0"/>
        <v>3249790</v>
      </c>
      <c r="M32" s="31">
        <f t="shared" si="0"/>
        <v>1773412</v>
      </c>
      <c r="N32" s="31">
        <f t="shared" si="0"/>
        <v>3956698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3956936</v>
      </c>
      <c r="X32" s="31">
        <f t="shared" si="0"/>
        <v>18650008</v>
      </c>
      <c r="Y32" s="31">
        <f t="shared" si="0"/>
        <v>-14693072</v>
      </c>
      <c r="Z32" s="32">
        <f>+IF(X32&lt;&gt;0,+(Y32/X32)*100,0)</f>
        <v>-78.783194087637924</v>
      </c>
      <c r="AA32" s="29">
        <f>SUM(AA6:AA31)</f>
        <v>37300000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4569864</v>
      </c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>
        <v>1432043</v>
      </c>
      <c r="M34" s="22">
        <v>1402860</v>
      </c>
      <c r="N34" s="22">
        <v>2834903</v>
      </c>
      <c r="O34" s="22"/>
      <c r="P34" s="22"/>
      <c r="Q34" s="22"/>
      <c r="R34" s="22"/>
      <c r="S34" s="22"/>
      <c r="T34" s="22"/>
      <c r="U34" s="22"/>
      <c r="V34" s="22"/>
      <c r="W34" s="22">
        <v>2834903</v>
      </c>
      <c r="X34" s="22">
        <v>4350049</v>
      </c>
      <c r="Y34" s="22">
        <v>-1515146</v>
      </c>
      <c r="Z34" s="23">
        <v>-34.830550184607119</v>
      </c>
      <c r="AA34" s="20">
        <v>8700103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9458954</v>
      </c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>
        <v>165300</v>
      </c>
      <c r="M37" s="22">
        <v>209850</v>
      </c>
      <c r="N37" s="22">
        <v>375150</v>
      </c>
      <c r="O37" s="22"/>
      <c r="P37" s="22"/>
      <c r="Q37" s="22"/>
      <c r="R37" s="22"/>
      <c r="S37" s="22"/>
      <c r="T37" s="22"/>
      <c r="U37" s="22"/>
      <c r="V37" s="22"/>
      <c r="W37" s="22">
        <v>1348780</v>
      </c>
      <c r="X37" s="22">
        <v>3958736</v>
      </c>
      <c r="Y37" s="22">
        <v>-2609956</v>
      </c>
      <c r="Z37" s="23">
        <v>-65.929023809620034</v>
      </c>
      <c r="AA37" s="20">
        <v>7917500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4987320</v>
      </c>
      <c r="Y38" s="22">
        <v>-4987320</v>
      </c>
      <c r="Z38" s="23">
        <v>-100</v>
      </c>
      <c r="AA38" s="20">
        <v>9974640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3500002</v>
      </c>
      <c r="Y39" s="22">
        <v>-3500002</v>
      </c>
      <c r="Z39" s="23">
        <v>-100</v>
      </c>
      <c r="AA39" s="20">
        <v>7000000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754394</v>
      </c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>
        <v>10159</v>
      </c>
      <c r="M41" s="22">
        <v>8535</v>
      </c>
      <c r="N41" s="22">
        <v>18694</v>
      </c>
      <c r="O41" s="22"/>
      <c r="P41" s="22"/>
      <c r="Q41" s="22"/>
      <c r="R41" s="22"/>
      <c r="S41" s="22"/>
      <c r="T41" s="22"/>
      <c r="U41" s="22"/>
      <c r="V41" s="22"/>
      <c r="W41" s="22">
        <v>92964</v>
      </c>
      <c r="X41" s="22">
        <v>699987</v>
      </c>
      <c r="Y41" s="22">
        <v>-607023</v>
      </c>
      <c r="Z41" s="23">
        <v>-86.719181927664366</v>
      </c>
      <c r="AA41" s="20">
        <v>1400001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2211</v>
      </c>
      <c r="L43" s="22">
        <v>44936</v>
      </c>
      <c r="M43" s="22">
        <v>1603</v>
      </c>
      <c r="N43" s="22">
        <v>48750</v>
      </c>
      <c r="O43" s="22"/>
      <c r="P43" s="22"/>
      <c r="Q43" s="22"/>
      <c r="R43" s="22"/>
      <c r="S43" s="22"/>
      <c r="T43" s="22"/>
      <c r="U43" s="22"/>
      <c r="V43" s="22"/>
      <c r="W43" s="22">
        <v>48750</v>
      </c>
      <c r="X43" s="22"/>
      <c r="Y43" s="22">
        <v>48750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141806</v>
      </c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>
        <v>78596</v>
      </c>
      <c r="M44" s="22">
        <v>74042</v>
      </c>
      <c r="N44" s="22">
        <v>152638</v>
      </c>
      <c r="O44" s="22"/>
      <c r="P44" s="22"/>
      <c r="Q44" s="22"/>
      <c r="R44" s="22"/>
      <c r="S44" s="22"/>
      <c r="T44" s="22"/>
      <c r="U44" s="22"/>
      <c r="V44" s="22"/>
      <c r="W44" s="22">
        <v>152638</v>
      </c>
      <c r="X44" s="22">
        <v>153551</v>
      </c>
      <c r="Y44" s="22">
        <v>-913</v>
      </c>
      <c r="Z44" s="23">
        <v>-0.59459072230073395</v>
      </c>
      <c r="AA44" s="20">
        <v>307121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14925018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35299365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2211</v>
      </c>
      <c r="L47" s="31">
        <f t="shared" si="1"/>
        <v>1731034</v>
      </c>
      <c r="M47" s="31">
        <f t="shared" si="1"/>
        <v>1696890</v>
      </c>
      <c r="N47" s="31">
        <f t="shared" si="1"/>
        <v>3430135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4478035</v>
      </c>
      <c r="X47" s="31">
        <f t="shared" si="1"/>
        <v>17649645</v>
      </c>
      <c r="Y47" s="31">
        <f t="shared" si="1"/>
        <v>-13171610</v>
      </c>
      <c r="Z47" s="32">
        <f>+IF(X47&lt;&gt;0,+(Y47/X47)*100,0)</f>
        <v>-74.628186572591119</v>
      </c>
      <c r="AA47" s="29">
        <f>SUM(AA34:AA46)</f>
        <v>35299365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7222170</v>
      </c>
      <c r="D48" s="39">
        <f t="shared" si="2"/>
        <v>0</v>
      </c>
      <c r="E48" s="40">
        <f t="shared" si="2"/>
        <v>2000635</v>
      </c>
      <c r="F48" s="41">
        <f t="shared" si="2"/>
        <v>2000635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-1068715</v>
      </c>
      <c r="L48" s="41">
        <f t="shared" si="2"/>
        <v>1518756</v>
      </c>
      <c r="M48" s="41">
        <f t="shared" si="2"/>
        <v>76522</v>
      </c>
      <c r="N48" s="41">
        <f t="shared" si="2"/>
        <v>526563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-521099</v>
      </c>
      <c r="X48" s="41">
        <f t="shared" si="2"/>
        <v>1000363</v>
      </c>
      <c r="Y48" s="41">
        <f t="shared" si="2"/>
        <v>-1521462</v>
      </c>
      <c r="Z48" s="42">
        <f>+IF(X48&lt;&gt;0,+(Y48/X48)*100,0)</f>
        <v>-152.09099097027777</v>
      </c>
      <c r="AA48" s="39">
        <f>+AA32-AA47</f>
        <v>2000635</v>
      </c>
    </row>
    <row r="49" spans="1:27" ht="25.5" x14ac:dyDescent="0.25">
      <c r="A49" s="43" t="s">
        <v>74</v>
      </c>
      <c r="B49" s="15" t="s">
        <v>32</v>
      </c>
      <c r="C49" s="20">
        <v>10182964</v>
      </c>
      <c r="D49" s="20"/>
      <c r="E49" s="21">
        <v>24584927</v>
      </c>
      <c r="F49" s="22">
        <v>24584927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12292469</v>
      </c>
      <c r="Y49" s="22">
        <v>-12292469</v>
      </c>
      <c r="Z49" s="23">
        <v>-100</v>
      </c>
      <c r="AA49" s="20">
        <v>24584927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17405134</v>
      </c>
      <c r="D51" s="48">
        <f t="shared" si="3"/>
        <v>0</v>
      </c>
      <c r="E51" s="49">
        <f t="shared" si="3"/>
        <v>26585562</v>
      </c>
      <c r="F51" s="50">
        <f t="shared" si="3"/>
        <v>26585562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-1068715</v>
      </c>
      <c r="L51" s="50">
        <f t="shared" si="3"/>
        <v>1518756</v>
      </c>
      <c r="M51" s="50">
        <f t="shared" si="3"/>
        <v>76522</v>
      </c>
      <c r="N51" s="50">
        <f t="shared" si="3"/>
        <v>526563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-521099</v>
      </c>
      <c r="X51" s="50">
        <f t="shared" si="3"/>
        <v>13292832</v>
      </c>
      <c r="Y51" s="50">
        <f t="shared" si="3"/>
        <v>-13813931</v>
      </c>
      <c r="Z51" s="51">
        <f>+IF(X51&lt;&gt;0,+(Y51/X51)*100,0)</f>
        <v>-103.92015034869921</v>
      </c>
      <c r="AA51" s="48">
        <f>SUM(AA48:AA50)</f>
        <v>26585562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17405134</v>
      </c>
      <c r="D53" s="54">
        <f>+D51-D52</f>
        <v>0</v>
      </c>
      <c r="E53" s="55">
        <f t="shared" si="4"/>
        <v>26585562</v>
      </c>
      <c r="F53" s="56">
        <f t="shared" si="4"/>
        <v>26585562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-1068715</v>
      </c>
      <c r="L53" s="56">
        <f t="shared" si="4"/>
        <v>1518756</v>
      </c>
      <c r="M53" s="56">
        <f t="shared" si="4"/>
        <v>76522</v>
      </c>
      <c r="N53" s="56">
        <f t="shared" si="4"/>
        <v>526563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-521099</v>
      </c>
      <c r="X53" s="56">
        <f t="shared" si="4"/>
        <v>13292832</v>
      </c>
      <c r="Y53" s="56">
        <f t="shared" si="4"/>
        <v>-13813931</v>
      </c>
      <c r="Z53" s="57">
        <f>+IF(X53&lt;&gt;0,+(Y53/X53)*100,0)</f>
        <v>-103.92015034869921</v>
      </c>
      <c r="AA53" s="54">
        <f>+AA51-AA52</f>
        <v>26585562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17405134</v>
      </c>
      <c r="D56" s="48">
        <f>SUM(D53:D55)</f>
        <v>0</v>
      </c>
      <c r="E56" s="49">
        <f t="shared" si="5"/>
        <v>26585562</v>
      </c>
      <c r="F56" s="50">
        <f t="shared" si="5"/>
        <v>26585562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-1068715</v>
      </c>
      <c r="L56" s="50">
        <f t="shared" si="5"/>
        <v>1518756</v>
      </c>
      <c r="M56" s="50">
        <f t="shared" si="5"/>
        <v>76522</v>
      </c>
      <c r="N56" s="50">
        <f t="shared" si="5"/>
        <v>526563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-521099</v>
      </c>
      <c r="X56" s="50">
        <f t="shared" si="5"/>
        <v>13292832</v>
      </c>
      <c r="Y56" s="50">
        <f t="shared" si="5"/>
        <v>-13813931</v>
      </c>
      <c r="Z56" s="51">
        <f>+IF(X56&lt;&gt;0,+(Y56/X56)*100,0)</f>
        <v>-103.92015034869921</v>
      </c>
      <c r="AA56" s="48">
        <f>SUM(AA53:AA55)</f>
        <v>26585562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17405134</v>
      </c>
      <c r="D59" s="65">
        <f>SUM(D56:D58)</f>
        <v>0</v>
      </c>
      <c r="E59" s="66">
        <f t="shared" si="6"/>
        <v>26585562</v>
      </c>
      <c r="F59" s="67">
        <f t="shared" si="6"/>
        <v>26585562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-1068715</v>
      </c>
      <c r="L59" s="67">
        <f t="shared" si="6"/>
        <v>1518756</v>
      </c>
      <c r="M59" s="67">
        <f t="shared" si="6"/>
        <v>76522</v>
      </c>
      <c r="N59" s="67">
        <f t="shared" si="6"/>
        <v>526563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-521099</v>
      </c>
      <c r="X59" s="67">
        <f t="shared" si="6"/>
        <v>13292832</v>
      </c>
      <c r="Y59" s="67">
        <f t="shared" si="6"/>
        <v>-13813931</v>
      </c>
      <c r="Z59" s="68">
        <f>+IF(X59&lt;&gt;0,+(Y59/X59)*100,0)</f>
        <v>-103.92015034869921</v>
      </c>
      <c r="AA59" s="65">
        <f>SUM(AA56:AA58)</f>
        <v>26585562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93225642</v>
      </c>
      <c r="Y7" s="22">
        <v>-93225642</v>
      </c>
      <c r="Z7" s="23">
        <v>-100</v>
      </c>
      <c r="AA7" s="20">
        <v>186451333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8748468</v>
      </c>
      <c r="Y13" s="22">
        <v>-8748468</v>
      </c>
      <c r="Z13" s="23">
        <v>-100</v>
      </c>
      <c r="AA13" s="20">
        <v>17496938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146574</v>
      </c>
      <c r="Y17" s="22">
        <v>-146574</v>
      </c>
      <c r="Z17" s="23">
        <v>-100</v>
      </c>
      <c r="AA17" s="20">
        <v>293158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15399006</v>
      </c>
      <c r="Y25" s="22">
        <v>-15399006</v>
      </c>
      <c r="Z25" s="23">
        <v>-100</v>
      </c>
      <c r="AA25" s="20">
        <v>30798020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182442</v>
      </c>
      <c r="Y28" s="22">
        <v>-182442</v>
      </c>
      <c r="Z28" s="23">
        <v>-100</v>
      </c>
      <c r="AA28" s="20">
        <v>364890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117702132</v>
      </c>
      <c r="Y32" s="31">
        <f t="shared" si="0"/>
        <v>-117702132</v>
      </c>
      <c r="Z32" s="32">
        <f>+IF(X32&lt;&gt;0,+(Y32/X32)*100,0)</f>
        <v>-100</v>
      </c>
      <c r="AA32" s="29">
        <f>SUM(AA6:AA31)</f>
        <v>235404339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25171278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12585714</v>
      </c>
      <c r="Y34" s="22">
        <v>-12585714</v>
      </c>
      <c r="Z34" s="23">
        <v>-100</v>
      </c>
      <c r="AA34" s="20">
        <v>25171278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12386673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6193344</v>
      </c>
      <c r="Y37" s="22">
        <v>-6193344</v>
      </c>
      <c r="Z37" s="23">
        <v>-100</v>
      </c>
      <c r="AA37" s="20">
        <v>12386673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648642</v>
      </c>
      <c r="Y39" s="22">
        <v>-648642</v>
      </c>
      <c r="Z39" s="23">
        <v>-100</v>
      </c>
      <c r="AA39" s="20">
        <v>1297241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14773330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7386684</v>
      </c>
      <c r="Y41" s="22">
        <v>-7386684</v>
      </c>
      <c r="Z41" s="23">
        <v>-100</v>
      </c>
      <c r="AA41" s="20">
        <v>14773330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40502461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20251236</v>
      </c>
      <c r="Y43" s="22">
        <v>-20251236</v>
      </c>
      <c r="Z43" s="23">
        <v>-100</v>
      </c>
      <c r="AA43" s="20">
        <v>40502461</v>
      </c>
    </row>
    <row r="44" spans="1:27" ht="13.5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10740085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5370096</v>
      </c>
      <c r="Y44" s="22">
        <v>-5370096</v>
      </c>
      <c r="Z44" s="23">
        <v>-100</v>
      </c>
      <c r="AA44" s="20">
        <v>10740085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28788</v>
      </c>
      <c r="Y45" s="22">
        <v>-28788</v>
      </c>
      <c r="Z45" s="23">
        <v>-100</v>
      </c>
      <c r="AA45" s="20">
        <v>57568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104928636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52464504</v>
      </c>
      <c r="Y47" s="31">
        <f t="shared" si="1"/>
        <v>-52464504</v>
      </c>
      <c r="Z47" s="32">
        <f>+IF(X47&lt;&gt;0,+(Y47/X47)*100,0)</f>
        <v>-100</v>
      </c>
      <c r="AA47" s="29">
        <f>SUM(AA34:AA46)</f>
        <v>104928636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130475703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65237628</v>
      </c>
      <c r="Y48" s="41">
        <f t="shared" si="2"/>
        <v>-65237628</v>
      </c>
      <c r="Z48" s="42">
        <f>+IF(X48&lt;&gt;0,+(Y48/X48)*100,0)</f>
        <v>-100</v>
      </c>
      <c r="AA48" s="39">
        <f>+AA32-AA47</f>
        <v>130475703</v>
      </c>
    </row>
    <row r="49" spans="1:27" ht="25.5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10449996</v>
      </c>
      <c r="Y49" s="22">
        <v>-10449996</v>
      </c>
      <c r="Z49" s="23">
        <v>-100</v>
      </c>
      <c r="AA49" s="20">
        <v>20900000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151375703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75687624</v>
      </c>
      <c r="Y51" s="50">
        <f t="shared" si="3"/>
        <v>-75687624</v>
      </c>
      <c r="Z51" s="51">
        <f>+IF(X51&lt;&gt;0,+(Y51/X51)*100,0)</f>
        <v>-100</v>
      </c>
      <c r="AA51" s="48">
        <f>SUM(AA48:AA50)</f>
        <v>151375703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151375703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75687624</v>
      </c>
      <c r="Y53" s="56">
        <f t="shared" si="4"/>
        <v>-75687624</v>
      </c>
      <c r="Z53" s="57">
        <f>+IF(X53&lt;&gt;0,+(Y53/X53)*100,0)</f>
        <v>-100</v>
      </c>
      <c r="AA53" s="54">
        <f>+AA51-AA52</f>
        <v>151375703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151375703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75687624</v>
      </c>
      <c r="Y56" s="50">
        <f t="shared" si="5"/>
        <v>-75687624</v>
      </c>
      <c r="Z56" s="51">
        <f>+IF(X56&lt;&gt;0,+(Y56/X56)*100,0)</f>
        <v>-100</v>
      </c>
      <c r="AA56" s="48">
        <f>SUM(AA53:AA55)</f>
        <v>151375703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151375703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75687624</v>
      </c>
      <c r="Y59" s="67">
        <f t="shared" si="6"/>
        <v>-75687624</v>
      </c>
      <c r="Z59" s="68">
        <f>+IF(X59&lt;&gt;0,+(Y59/X59)*100,0)</f>
        <v>-100</v>
      </c>
      <c r="AA59" s="65">
        <f>SUM(AA56:AA58)</f>
        <v>151375703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>
        <v>18922079</v>
      </c>
      <c r="L7" s="22">
        <v>6589793</v>
      </c>
      <c r="M7" s="22">
        <v>8846187</v>
      </c>
      <c r="N7" s="22">
        <v>34358059</v>
      </c>
      <c r="O7" s="22"/>
      <c r="P7" s="22"/>
      <c r="Q7" s="22"/>
      <c r="R7" s="22"/>
      <c r="S7" s="22"/>
      <c r="T7" s="22"/>
      <c r="U7" s="22"/>
      <c r="V7" s="22"/>
      <c r="W7" s="22">
        <v>49923828</v>
      </c>
      <c r="X7" s="22">
        <v>44245860</v>
      </c>
      <c r="Y7" s="22">
        <v>5677968</v>
      </c>
      <c r="Z7" s="23">
        <v>12.83276672664968</v>
      </c>
      <c r="AA7" s="20">
        <v>88491724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>
        <v>2213865</v>
      </c>
      <c r="L13" s="22">
        <v>2197939</v>
      </c>
      <c r="M13" s="22">
        <v>2142554</v>
      </c>
      <c r="N13" s="22">
        <v>6554358</v>
      </c>
      <c r="O13" s="22"/>
      <c r="P13" s="22"/>
      <c r="Q13" s="22"/>
      <c r="R13" s="22"/>
      <c r="S13" s="22"/>
      <c r="T13" s="22"/>
      <c r="U13" s="22"/>
      <c r="V13" s="22"/>
      <c r="W13" s="22">
        <v>12884249</v>
      </c>
      <c r="X13" s="22">
        <v>6088800</v>
      </c>
      <c r="Y13" s="22">
        <v>6795449</v>
      </c>
      <c r="Z13" s="23">
        <v>111.6057186966233</v>
      </c>
      <c r="AA13" s="20">
        <v>12177599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21135944</v>
      </c>
      <c r="L32" s="31">
        <f t="shared" si="0"/>
        <v>8787732</v>
      </c>
      <c r="M32" s="31">
        <f t="shared" si="0"/>
        <v>10988741</v>
      </c>
      <c r="N32" s="31">
        <f t="shared" si="0"/>
        <v>40912417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62808077</v>
      </c>
      <c r="X32" s="31">
        <f t="shared" si="0"/>
        <v>50334660</v>
      </c>
      <c r="Y32" s="31">
        <f t="shared" si="0"/>
        <v>12473417</v>
      </c>
      <c r="Z32" s="32">
        <f>+IF(X32&lt;&gt;0,+(Y32/X32)*100,0)</f>
        <v>24.780970011518903</v>
      </c>
      <c r="AA32" s="29">
        <f>SUM(AA6:AA31)</f>
        <v>100669323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18604256</v>
      </c>
      <c r="G34" s="22">
        <v>1607822</v>
      </c>
      <c r="H34" s="22">
        <v>1689111</v>
      </c>
      <c r="I34" s="22">
        <v>1748300</v>
      </c>
      <c r="J34" s="22">
        <v>5045233</v>
      </c>
      <c r="K34" s="22">
        <v>1581880</v>
      </c>
      <c r="L34" s="22">
        <v>1702529</v>
      </c>
      <c r="M34" s="22">
        <v>1717030</v>
      </c>
      <c r="N34" s="22">
        <v>5001439</v>
      </c>
      <c r="O34" s="22"/>
      <c r="P34" s="22"/>
      <c r="Q34" s="22"/>
      <c r="R34" s="22"/>
      <c r="S34" s="22"/>
      <c r="T34" s="22"/>
      <c r="U34" s="22"/>
      <c r="V34" s="22"/>
      <c r="W34" s="22">
        <v>10046672</v>
      </c>
      <c r="X34" s="22">
        <v>9302142</v>
      </c>
      <c r="Y34" s="22">
        <v>744530</v>
      </c>
      <c r="Z34" s="23">
        <v>8.0038554560874253</v>
      </c>
      <c r="AA34" s="20">
        <v>18604256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46748051</v>
      </c>
      <c r="G37" s="22">
        <v>1409003</v>
      </c>
      <c r="H37" s="22">
        <v>585893</v>
      </c>
      <c r="I37" s="22">
        <v>668064</v>
      </c>
      <c r="J37" s="22">
        <v>2662960</v>
      </c>
      <c r="K37" s="22">
        <v>1597215</v>
      </c>
      <c r="L37" s="22">
        <v>785601</v>
      </c>
      <c r="M37" s="22">
        <v>2628306</v>
      </c>
      <c r="N37" s="22">
        <v>5011122</v>
      </c>
      <c r="O37" s="22"/>
      <c r="P37" s="22"/>
      <c r="Q37" s="22"/>
      <c r="R37" s="22"/>
      <c r="S37" s="22"/>
      <c r="T37" s="22"/>
      <c r="U37" s="22"/>
      <c r="V37" s="22"/>
      <c r="W37" s="22">
        <v>7674082</v>
      </c>
      <c r="X37" s="22">
        <v>23374026</v>
      </c>
      <c r="Y37" s="22">
        <v>-15699944</v>
      </c>
      <c r="Z37" s="23">
        <v>-67.168334629216204</v>
      </c>
      <c r="AA37" s="20">
        <v>46748051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5017440</v>
      </c>
      <c r="Y39" s="22">
        <v>-5017440</v>
      </c>
      <c r="Z39" s="23">
        <v>-100</v>
      </c>
      <c r="AA39" s="20">
        <v>10034884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11816202</v>
      </c>
      <c r="Y43" s="22">
        <v>-11816202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>
        <v>21202</v>
      </c>
      <c r="L44" s="22">
        <v>14675</v>
      </c>
      <c r="M44" s="22">
        <v>14802</v>
      </c>
      <c r="N44" s="22">
        <v>50679</v>
      </c>
      <c r="O44" s="22"/>
      <c r="P44" s="22"/>
      <c r="Q44" s="22"/>
      <c r="R44" s="22"/>
      <c r="S44" s="22"/>
      <c r="T44" s="22"/>
      <c r="U44" s="22"/>
      <c r="V44" s="22"/>
      <c r="W44" s="22">
        <v>93986</v>
      </c>
      <c r="X44" s="22">
        <v>3675738</v>
      </c>
      <c r="Y44" s="22">
        <v>-3581752</v>
      </c>
      <c r="Z44" s="23">
        <v>-97.443071296158763</v>
      </c>
      <c r="AA44" s="20">
        <v>7351471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106371061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3200297</v>
      </c>
      <c r="L47" s="31">
        <f t="shared" si="1"/>
        <v>2502805</v>
      </c>
      <c r="M47" s="31">
        <f t="shared" si="1"/>
        <v>4360138</v>
      </c>
      <c r="N47" s="31">
        <f t="shared" si="1"/>
        <v>10063240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17814740</v>
      </c>
      <c r="X47" s="31">
        <f t="shared" si="1"/>
        <v>53185548</v>
      </c>
      <c r="Y47" s="31">
        <f t="shared" si="1"/>
        <v>-35370808</v>
      </c>
      <c r="Z47" s="32">
        <f>+IF(X47&lt;&gt;0,+(Y47/X47)*100,0)</f>
        <v>-66.504547438337951</v>
      </c>
      <c r="AA47" s="29">
        <f>SUM(AA34:AA46)</f>
        <v>106371061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-5701738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17935647</v>
      </c>
      <c r="L48" s="41">
        <f t="shared" si="2"/>
        <v>6284927</v>
      </c>
      <c r="M48" s="41">
        <f t="shared" si="2"/>
        <v>6628603</v>
      </c>
      <c r="N48" s="41">
        <f t="shared" si="2"/>
        <v>30849177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44993337</v>
      </c>
      <c r="X48" s="41">
        <f t="shared" si="2"/>
        <v>-2850888</v>
      </c>
      <c r="Y48" s="41">
        <f t="shared" si="2"/>
        <v>47844225</v>
      </c>
      <c r="Z48" s="42">
        <f>+IF(X48&lt;&gt;0,+(Y48/X48)*100,0)</f>
        <v>-1678.2218382482931</v>
      </c>
      <c r="AA48" s="39">
        <f>+AA32-AA47</f>
        <v>-5701738</v>
      </c>
    </row>
    <row r="49" spans="1:27" ht="25.5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>
        <v>1526341</v>
      </c>
      <c r="M49" s="22">
        <v>6356738</v>
      </c>
      <c r="N49" s="22">
        <v>7883079</v>
      </c>
      <c r="O49" s="22"/>
      <c r="P49" s="22"/>
      <c r="Q49" s="22"/>
      <c r="R49" s="22"/>
      <c r="S49" s="22"/>
      <c r="T49" s="22"/>
      <c r="U49" s="22"/>
      <c r="V49" s="22"/>
      <c r="W49" s="22">
        <v>7883079</v>
      </c>
      <c r="X49" s="22">
        <v>25000002</v>
      </c>
      <c r="Y49" s="22">
        <v>-17116923</v>
      </c>
      <c r="Z49" s="23">
        <v>-68.467686522585083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44298262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17935647</v>
      </c>
      <c r="L51" s="50">
        <f t="shared" si="3"/>
        <v>7811268</v>
      </c>
      <c r="M51" s="50">
        <f t="shared" si="3"/>
        <v>12985341</v>
      </c>
      <c r="N51" s="50">
        <f t="shared" si="3"/>
        <v>38732256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52876416</v>
      </c>
      <c r="X51" s="50">
        <f t="shared" si="3"/>
        <v>22149114</v>
      </c>
      <c r="Y51" s="50">
        <f t="shared" si="3"/>
        <v>30727302</v>
      </c>
      <c r="Z51" s="51">
        <f>+IF(X51&lt;&gt;0,+(Y51/X51)*100,0)</f>
        <v>138.72926023135733</v>
      </c>
      <c r="AA51" s="48">
        <f>SUM(AA48:AA50)</f>
        <v>44298262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44298262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17935647</v>
      </c>
      <c r="L53" s="56">
        <f t="shared" si="4"/>
        <v>7811268</v>
      </c>
      <c r="M53" s="56">
        <f t="shared" si="4"/>
        <v>12985341</v>
      </c>
      <c r="N53" s="56">
        <f t="shared" si="4"/>
        <v>38732256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52876416</v>
      </c>
      <c r="X53" s="56">
        <f t="shared" si="4"/>
        <v>22149114</v>
      </c>
      <c r="Y53" s="56">
        <f t="shared" si="4"/>
        <v>30727302</v>
      </c>
      <c r="Z53" s="57">
        <f>+IF(X53&lt;&gt;0,+(Y53/X53)*100,0)</f>
        <v>138.72926023135733</v>
      </c>
      <c r="AA53" s="54">
        <f>+AA51-AA52</f>
        <v>44298262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44298262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17935647</v>
      </c>
      <c r="L56" s="50">
        <f t="shared" si="5"/>
        <v>7811268</v>
      </c>
      <c r="M56" s="50">
        <f t="shared" si="5"/>
        <v>12985341</v>
      </c>
      <c r="N56" s="50">
        <f t="shared" si="5"/>
        <v>38732256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52876416</v>
      </c>
      <c r="X56" s="50">
        <f t="shared" si="5"/>
        <v>22149114</v>
      </c>
      <c r="Y56" s="50">
        <f t="shared" si="5"/>
        <v>30727302</v>
      </c>
      <c r="Z56" s="51">
        <f>+IF(X56&lt;&gt;0,+(Y56/X56)*100,0)</f>
        <v>138.72926023135733</v>
      </c>
      <c r="AA56" s="48">
        <f>SUM(AA53:AA55)</f>
        <v>44298262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44298262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17935647</v>
      </c>
      <c r="L59" s="67">
        <f t="shared" si="6"/>
        <v>7811268</v>
      </c>
      <c r="M59" s="67">
        <f t="shared" si="6"/>
        <v>12985341</v>
      </c>
      <c r="N59" s="67">
        <f t="shared" si="6"/>
        <v>38732256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52876416</v>
      </c>
      <c r="X59" s="67">
        <f t="shared" si="6"/>
        <v>22149114</v>
      </c>
      <c r="Y59" s="67">
        <f t="shared" si="6"/>
        <v>30727302</v>
      </c>
      <c r="Z59" s="68">
        <f>+IF(X59&lt;&gt;0,+(Y59/X59)*100,0)</f>
        <v>138.72926023135733</v>
      </c>
      <c r="AA59" s="65">
        <f>SUM(AA56:AA58)</f>
        <v>44298262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551181920</v>
      </c>
      <c r="G7" s="22">
        <v>41639641</v>
      </c>
      <c r="H7" s="22">
        <v>36717371</v>
      </c>
      <c r="I7" s="22">
        <v>48179578</v>
      </c>
      <c r="J7" s="22">
        <v>126536590</v>
      </c>
      <c r="K7" s="22">
        <v>33391243</v>
      </c>
      <c r="L7" s="22">
        <v>42436441</v>
      </c>
      <c r="M7" s="22">
        <v>46922753</v>
      </c>
      <c r="N7" s="22">
        <v>122750437</v>
      </c>
      <c r="O7" s="22"/>
      <c r="P7" s="22"/>
      <c r="Q7" s="22"/>
      <c r="R7" s="22"/>
      <c r="S7" s="22"/>
      <c r="T7" s="22"/>
      <c r="U7" s="22"/>
      <c r="V7" s="22"/>
      <c r="W7" s="22">
        <v>249287027</v>
      </c>
      <c r="X7" s="22">
        <v>275590938</v>
      </c>
      <c r="Y7" s="22">
        <v>-26303911</v>
      </c>
      <c r="Z7" s="23">
        <v>-9.5445485947001636</v>
      </c>
      <c r="AA7" s="20">
        <v>551181920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31500000</v>
      </c>
      <c r="G13" s="22">
        <v>6290305</v>
      </c>
      <c r="H13" s="22">
        <v>6207525</v>
      </c>
      <c r="I13" s="22">
        <v>6431685</v>
      </c>
      <c r="J13" s="22">
        <v>18929515</v>
      </c>
      <c r="K13" s="22">
        <v>6463173</v>
      </c>
      <c r="L13" s="22">
        <v>6496123</v>
      </c>
      <c r="M13" s="22">
        <v>6682145</v>
      </c>
      <c r="N13" s="22">
        <v>19641441</v>
      </c>
      <c r="O13" s="22"/>
      <c r="P13" s="22"/>
      <c r="Q13" s="22"/>
      <c r="R13" s="22"/>
      <c r="S13" s="22"/>
      <c r="T13" s="22"/>
      <c r="U13" s="22"/>
      <c r="V13" s="22"/>
      <c r="W13" s="22">
        <v>38570956</v>
      </c>
      <c r="X13" s="22">
        <v>15750000</v>
      </c>
      <c r="Y13" s="22">
        <v>22820956</v>
      </c>
      <c r="Z13" s="23">
        <v>144.89495873015875</v>
      </c>
      <c r="AA13" s="20">
        <v>31500000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1764948</v>
      </c>
      <c r="Y25" s="22">
        <v>-1764948</v>
      </c>
      <c r="Z25" s="23">
        <v>-100</v>
      </c>
      <c r="AA25" s="20">
        <v>3529900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1441740</v>
      </c>
      <c r="G28" s="22">
        <v>120055</v>
      </c>
      <c r="H28" s="22">
        <v>119963</v>
      </c>
      <c r="I28" s="22">
        <v>119963</v>
      </c>
      <c r="J28" s="22">
        <v>359981</v>
      </c>
      <c r="K28" s="22">
        <v>119963</v>
      </c>
      <c r="L28" s="22">
        <v>119593</v>
      </c>
      <c r="M28" s="22">
        <v>119593</v>
      </c>
      <c r="N28" s="22">
        <v>359149</v>
      </c>
      <c r="O28" s="22"/>
      <c r="P28" s="22"/>
      <c r="Q28" s="22"/>
      <c r="R28" s="22"/>
      <c r="S28" s="22"/>
      <c r="T28" s="22"/>
      <c r="U28" s="22"/>
      <c r="V28" s="22"/>
      <c r="W28" s="22">
        <v>719130</v>
      </c>
      <c r="X28" s="22">
        <v>720870</v>
      </c>
      <c r="Y28" s="22">
        <v>-1740</v>
      </c>
      <c r="Z28" s="23">
        <v>-0.24137500520204752</v>
      </c>
      <c r="AA28" s="20">
        <v>1441740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587653560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39974379</v>
      </c>
      <c r="L32" s="31">
        <f t="shared" si="0"/>
        <v>49052157</v>
      </c>
      <c r="M32" s="31">
        <f t="shared" si="0"/>
        <v>53724491</v>
      </c>
      <c r="N32" s="31">
        <f t="shared" si="0"/>
        <v>142751027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288577113</v>
      </c>
      <c r="X32" s="31">
        <f t="shared" si="0"/>
        <v>293826756</v>
      </c>
      <c r="Y32" s="31">
        <f t="shared" si="0"/>
        <v>-5249643</v>
      </c>
      <c r="Z32" s="32">
        <f>+IF(X32&lt;&gt;0,+(Y32/X32)*100,0)</f>
        <v>-1.7866456654478395</v>
      </c>
      <c r="AA32" s="29">
        <f>SUM(AA6:AA31)</f>
        <v>587653560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23285120</v>
      </c>
      <c r="G34" s="22">
        <v>1696609</v>
      </c>
      <c r="H34" s="22">
        <v>1816093</v>
      </c>
      <c r="I34" s="22">
        <v>1795138</v>
      </c>
      <c r="J34" s="22">
        <v>5307840</v>
      </c>
      <c r="K34" s="22">
        <v>1953488</v>
      </c>
      <c r="L34" s="22">
        <v>2037909</v>
      </c>
      <c r="M34" s="22">
        <v>2017805</v>
      </c>
      <c r="N34" s="22">
        <v>6009202</v>
      </c>
      <c r="O34" s="22"/>
      <c r="P34" s="22"/>
      <c r="Q34" s="22"/>
      <c r="R34" s="22"/>
      <c r="S34" s="22"/>
      <c r="T34" s="22"/>
      <c r="U34" s="22"/>
      <c r="V34" s="22"/>
      <c r="W34" s="22">
        <v>11317042</v>
      </c>
      <c r="X34" s="22">
        <v>11642598</v>
      </c>
      <c r="Y34" s="22">
        <v>-325556</v>
      </c>
      <c r="Z34" s="23">
        <v>-2.7962487410455985</v>
      </c>
      <c r="AA34" s="20">
        <v>23285120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189805726</v>
      </c>
      <c r="D37" s="20"/>
      <c r="E37" s="21">
        <v>213303130</v>
      </c>
      <c r="F37" s="22">
        <v>213303130</v>
      </c>
      <c r="G37" s="22">
        <v>19683</v>
      </c>
      <c r="H37" s="22">
        <v>38888</v>
      </c>
      <c r="I37" s="22">
        <v>692394</v>
      </c>
      <c r="J37" s="22">
        <v>750965</v>
      </c>
      <c r="K37" s="22">
        <v>330061</v>
      </c>
      <c r="L37" s="22">
        <v>212438</v>
      </c>
      <c r="M37" s="22">
        <v>17466601</v>
      </c>
      <c r="N37" s="22">
        <v>18009100</v>
      </c>
      <c r="O37" s="22"/>
      <c r="P37" s="22"/>
      <c r="Q37" s="22"/>
      <c r="R37" s="22"/>
      <c r="S37" s="22"/>
      <c r="T37" s="22"/>
      <c r="U37" s="22"/>
      <c r="V37" s="22"/>
      <c r="W37" s="22">
        <v>18760065</v>
      </c>
      <c r="X37" s="22">
        <v>106651596</v>
      </c>
      <c r="Y37" s="22">
        <v>-87891531</v>
      </c>
      <c r="Z37" s="23">
        <v>-82.409953808848769</v>
      </c>
      <c r="AA37" s="20">
        <v>213303130</v>
      </c>
    </row>
    <row r="38" spans="1:27" ht="13.5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>
        <v>12351182</v>
      </c>
      <c r="L38" s="22">
        <v>11601849</v>
      </c>
      <c r="M38" s="22">
        <v>11601849</v>
      </c>
      <c r="N38" s="22">
        <v>35554880</v>
      </c>
      <c r="O38" s="22"/>
      <c r="P38" s="22"/>
      <c r="Q38" s="22"/>
      <c r="R38" s="22"/>
      <c r="S38" s="22"/>
      <c r="T38" s="22"/>
      <c r="U38" s="22"/>
      <c r="V38" s="22"/>
      <c r="W38" s="22">
        <v>69611092</v>
      </c>
      <c r="X38" s="22">
        <v>69611094</v>
      </c>
      <c r="Y38" s="22">
        <v>-2</v>
      </c>
      <c r="Z38" s="23"/>
      <c r="AA38" s="20">
        <v>139222180</v>
      </c>
    </row>
    <row r="39" spans="1:27" ht="13.5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>
        <v>10035214</v>
      </c>
      <c r="M39" s="22"/>
      <c r="N39" s="22">
        <v>10035214</v>
      </c>
      <c r="O39" s="22"/>
      <c r="P39" s="22"/>
      <c r="Q39" s="22"/>
      <c r="R39" s="22"/>
      <c r="S39" s="22"/>
      <c r="T39" s="22"/>
      <c r="U39" s="22"/>
      <c r="V39" s="22"/>
      <c r="W39" s="22">
        <v>10035214</v>
      </c>
      <c r="X39" s="22">
        <v>7901862</v>
      </c>
      <c r="Y39" s="22">
        <v>2133352</v>
      </c>
      <c r="Z39" s="23">
        <v>26.998092348360426</v>
      </c>
      <c r="AA39" s="20">
        <v>15803650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13110</v>
      </c>
      <c r="Y40" s="22">
        <v>-13110</v>
      </c>
      <c r="Z40" s="23">
        <v>-100</v>
      </c>
      <c r="AA40" s="20">
        <v>26210</v>
      </c>
    </row>
    <row r="41" spans="1:27" ht="13.5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2461140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1230582</v>
      </c>
      <c r="Y41" s="22">
        <v>-1230582</v>
      </c>
      <c r="Z41" s="23">
        <v>-100</v>
      </c>
      <c r="AA41" s="20">
        <v>2461140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227693</v>
      </c>
      <c r="L43" s="22">
        <v>270914</v>
      </c>
      <c r="M43" s="22">
        <v>162079</v>
      </c>
      <c r="N43" s="22">
        <v>660686</v>
      </c>
      <c r="O43" s="22"/>
      <c r="P43" s="22"/>
      <c r="Q43" s="22"/>
      <c r="R43" s="22"/>
      <c r="S43" s="22"/>
      <c r="T43" s="22"/>
      <c r="U43" s="22"/>
      <c r="V43" s="22"/>
      <c r="W43" s="22">
        <v>660686</v>
      </c>
      <c r="X43" s="22">
        <v>1500000</v>
      </c>
      <c r="Y43" s="22">
        <v>-839314</v>
      </c>
      <c r="Z43" s="23">
        <v>-55.954266666666662</v>
      </c>
      <c r="AA43" s="20">
        <v>3000000</v>
      </c>
    </row>
    <row r="44" spans="1:27" ht="13.5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1650050</v>
      </c>
      <c r="G44" s="22">
        <v>14646</v>
      </c>
      <c r="H44" s="22">
        <v>106767</v>
      </c>
      <c r="I44" s="22">
        <v>15390</v>
      </c>
      <c r="J44" s="22">
        <v>136803</v>
      </c>
      <c r="K44" s="22">
        <v>60075</v>
      </c>
      <c r="L44" s="22">
        <v>352369</v>
      </c>
      <c r="M44" s="22">
        <v>17611</v>
      </c>
      <c r="N44" s="22">
        <v>430055</v>
      </c>
      <c r="O44" s="22"/>
      <c r="P44" s="22"/>
      <c r="Q44" s="22"/>
      <c r="R44" s="22"/>
      <c r="S44" s="22"/>
      <c r="T44" s="22"/>
      <c r="U44" s="22"/>
      <c r="V44" s="22"/>
      <c r="W44" s="22">
        <v>566858</v>
      </c>
      <c r="X44" s="22">
        <v>825036</v>
      </c>
      <c r="Y44" s="22">
        <v>-258178</v>
      </c>
      <c r="Z44" s="23">
        <v>-31.292937520302143</v>
      </c>
      <c r="AA44" s="20">
        <v>1650050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16820046</v>
      </c>
      <c r="Y46" s="22">
        <v>-16820046</v>
      </c>
      <c r="Z46" s="23">
        <v>-100</v>
      </c>
      <c r="AA46" s="20">
        <v>33640090</v>
      </c>
    </row>
    <row r="47" spans="1:27" x14ac:dyDescent="0.2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432391570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14922499</v>
      </c>
      <c r="L47" s="31">
        <f t="shared" si="1"/>
        <v>24510693</v>
      </c>
      <c r="M47" s="31">
        <f t="shared" si="1"/>
        <v>31265945</v>
      </c>
      <c r="N47" s="31">
        <f t="shared" si="1"/>
        <v>70699137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110950957</v>
      </c>
      <c r="X47" s="31">
        <f t="shared" si="1"/>
        <v>216195924</v>
      </c>
      <c r="Y47" s="31">
        <f t="shared" si="1"/>
        <v>-105244967</v>
      </c>
      <c r="Z47" s="32">
        <f>+IF(X47&lt;&gt;0,+(Y47/X47)*100,0)</f>
        <v>-48.680365962866162</v>
      </c>
      <c r="AA47" s="29">
        <f>SUM(AA34:AA46)</f>
        <v>432391570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155261990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25051880</v>
      </c>
      <c r="L48" s="41">
        <f t="shared" si="2"/>
        <v>24541464</v>
      </c>
      <c r="M48" s="41">
        <f t="shared" si="2"/>
        <v>22458546</v>
      </c>
      <c r="N48" s="41">
        <f t="shared" si="2"/>
        <v>72051890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177626156</v>
      </c>
      <c r="X48" s="41">
        <f t="shared" si="2"/>
        <v>77630832</v>
      </c>
      <c r="Y48" s="41">
        <f t="shared" si="2"/>
        <v>99995324</v>
      </c>
      <c r="Z48" s="42">
        <f>+IF(X48&lt;&gt;0,+(Y48/X48)*100,0)</f>
        <v>128.80877535873893</v>
      </c>
      <c r="AA48" s="39">
        <f>+AA32-AA47</f>
        <v>155261990</v>
      </c>
    </row>
    <row r="49" spans="1:27" ht="25.5" x14ac:dyDescent="0.25">
      <c r="A49" s="43" t="s">
        <v>74</v>
      </c>
      <c r="B49" s="15" t="s">
        <v>32</v>
      </c>
      <c r="C49" s="20">
        <v>1257791</v>
      </c>
      <c r="D49" s="20"/>
      <c r="E49" s="21">
        <v>22910385</v>
      </c>
      <c r="F49" s="22">
        <v>22910385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760780</v>
      </c>
      <c r="X49" s="22">
        <v>11455188</v>
      </c>
      <c r="Y49" s="22">
        <v>-10694408</v>
      </c>
      <c r="Z49" s="23">
        <v>-93.358642389806263</v>
      </c>
      <c r="AA49" s="20">
        <v>22910385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10708180</v>
      </c>
      <c r="D51" s="48">
        <f t="shared" si="3"/>
        <v>0</v>
      </c>
      <c r="E51" s="49">
        <f t="shared" si="3"/>
        <v>178172375</v>
      </c>
      <c r="F51" s="50">
        <f t="shared" si="3"/>
        <v>178172375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25051880</v>
      </c>
      <c r="L51" s="50">
        <f t="shared" si="3"/>
        <v>24541464</v>
      </c>
      <c r="M51" s="50">
        <f t="shared" si="3"/>
        <v>22458546</v>
      </c>
      <c r="N51" s="50">
        <f t="shared" si="3"/>
        <v>72051890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178386936</v>
      </c>
      <c r="X51" s="50">
        <f t="shared" si="3"/>
        <v>89086020</v>
      </c>
      <c r="Y51" s="50">
        <f t="shared" si="3"/>
        <v>89300916</v>
      </c>
      <c r="Z51" s="51">
        <f>+IF(X51&lt;&gt;0,+(Y51/X51)*100,0)</f>
        <v>100.24122303364771</v>
      </c>
      <c r="AA51" s="48">
        <f>SUM(AA48:AA50)</f>
        <v>178172375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10708180</v>
      </c>
      <c r="D53" s="54">
        <f>+D51-D52</f>
        <v>0</v>
      </c>
      <c r="E53" s="55">
        <f t="shared" si="4"/>
        <v>178172375</v>
      </c>
      <c r="F53" s="56">
        <f t="shared" si="4"/>
        <v>178172375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25051880</v>
      </c>
      <c r="L53" s="56">
        <f t="shared" si="4"/>
        <v>24541464</v>
      </c>
      <c r="M53" s="56">
        <f t="shared" si="4"/>
        <v>22458546</v>
      </c>
      <c r="N53" s="56">
        <f t="shared" si="4"/>
        <v>72051890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178386936</v>
      </c>
      <c r="X53" s="56">
        <f t="shared" si="4"/>
        <v>89086020</v>
      </c>
      <c r="Y53" s="56">
        <f t="shared" si="4"/>
        <v>89300916</v>
      </c>
      <c r="Z53" s="57">
        <f>+IF(X53&lt;&gt;0,+(Y53/X53)*100,0)</f>
        <v>100.24122303364771</v>
      </c>
      <c r="AA53" s="54">
        <f>+AA51-AA52</f>
        <v>178172375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10708180</v>
      </c>
      <c r="D56" s="48">
        <f>SUM(D53:D55)</f>
        <v>0</v>
      </c>
      <c r="E56" s="49">
        <f t="shared" si="5"/>
        <v>178172375</v>
      </c>
      <c r="F56" s="50">
        <f t="shared" si="5"/>
        <v>178172375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25051880</v>
      </c>
      <c r="L56" s="50">
        <f t="shared" si="5"/>
        <v>24541464</v>
      </c>
      <c r="M56" s="50">
        <f t="shared" si="5"/>
        <v>22458546</v>
      </c>
      <c r="N56" s="50">
        <f t="shared" si="5"/>
        <v>72051890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178386936</v>
      </c>
      <c r="X56" s="50">
        <f t="shared" si="5"/>
        <v>89086020</v>
      </c>
      <c r="Y56" s="50">
        <f t="shared" si="5"/>
        <v>89300916</v>
      </c>
      <c r="Z56" s="51">
        <f>+IF(X56&lt;&gt;0,+(Y56/X56)*100,0)</f>
        <v>100.24122303364771</v>
      </c>
      <c r="AA56" s="48">
        <f>SUM(AA53:AA55)</f>
        <v>178172375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10708180</v>
      </c>
      <c r="D59" s="65">
        <f>SUM(D56:D58)</f>
        <v>0</v>
      </c>
      <c r="E59" s="66">
        <f t="shared" si="6"/>
        <v>178172375</v>
      </c>
      <c r="F59" s="67">
        <f t="shared" si="6"/>
        <v>178172375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25051880</v>
      </c>
      <c r="L59" s="67">
        <f t="shared" si="6"/>
        <v>24541464</v>
      </c>
      <c r="M59" s="67">
        <f t="shared" si="6"/>
        <v>22458546</v>
      </c>
      <c r="N59" s="67">
        <f t="shared" si="6"/>
        <v>72051890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178386936</v>
      </c>
      <c r="X59" s="67">
        <f t="shared" si="6"/>
        <v>89086020</v>
      </c>
      <c r="Y59" s="67">
        <f t="shared" si="6"/>
        <v>89300916</v>
      </c>
      <c r="Z59" s="68">
        <f>+IF(X59&lt;&gt;0,+(Y59/X59)*100,0)</f>
        <v>100.24122303364771</v>
      </c>
      <c r="AA59" s="65">
        <f>SUM(AA56:AA58)</f>
        <v>178172375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40616354</v>
      </c>
      <c r="G7" s="22"/>
      <c r="H7" s="22">
        <v>6471120</v>
      </c>
      <c r="I7" s="22">
        <v>5080317</v>
      </c>
      <c r="J7" s="22">
        <v>11551437</v>
      </c>
      <c r="K7" s="22">
        <v>3490739</v>
      </c>
      <c r="L7" s="22">
        <v>3512276</v>
      </c>
      <c r="M7" s="22">
        <v>3197977</v>
      </c>
      <c r="N7" s="22">
        <v>10200992</v>
      </c>
      <c r="O7" s="22"/>
      <c r="P7" s="22"/>
      <c r="Q7" s="22"/>
      <c r="R7" s="22"/>
      <c r="S7" s="22"/>
      <c r="T7" s="22"/>
      <c r="U7" s="22"/>
      <c r="V7" s="22"/>
      <c r="W7" s="22">
        <v>21752429</v>
      </c>
      <c r="X7" s="22">
        <v>20308182</v>
      </c>
      <c r="Y7" s="22">
        <v>1444247</v>
      </c>
      <c r="Z7" s="23">
        <v>7.1116508607220474</v>
      </c>
      <c r="AA7" s="20">
        <v>40616354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>
        <v>2742663</v>
      </c>
      <c r="L13" s="22">
        <v>2820530</v>
      </c>
      <c r="M13" s="22">
        <v>2858027</v>
      </c>
      <c r="N13" s="22">
        <v>8421220</v>
      </c>
      <c r="O13" s="22"/>
      <c r="P13" s="22"/>
      <c r="Q13" s="22"/>
      <c r="R13" s="22"/>
      <c r="S13" s="22"/>
      <c r="T13" s="22"/>
      <c r="U13" s="22"/>
      <c r="V13" s="22"/>
      <c r="W13" s="22">
        <v>15514598</v>
      </c>
      <c r="X13" s="22"/>
      <c r="Y13" s="22">
        <v>15514598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40616354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6233402</v>
      </c>
      <c r="L32" s="31">
        <f t="shared" si="0"/>
        <v>6332806</v>
      </c>
      <c r="M32" s="31">
        <f t="shared" si="0"/>
        <v>6056004</v>
      </c>
      <c r="N32" s="31">
        <f t="shared" si="0"/>
        <v>18622212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37267027</v>
      </c>
      <c r="X32" s="31">
        <f t="shared" si="0"/>
        <v>20308182</v>
      </c>
      <c r="Y32" s="31">
        <f t="shared" si="0"/>
        <v>16958845</v>
      </c>
      <c r="Z32" s="32">
        <f>+IF(X32&lt;&gt;0,+(Y32/X32)*100,0)</f>
        <v>83.507450346860196</v>
      </c>
      <c r="AA32" s="29">
        <f>SUM(AA6:AA31)</f>
        <v>40616354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13135927</v>
      </c>
      <c r="G34" s="22"/>
      <c r="H34" s="22">
        <v>1110872</v>
      </c>
      <c r="I34" s="22">
        <v>987003</v>
      </c>
      <c r="J34" s="22">
        <v>2097875</v>
      </c>
      <c r="K34" s="22">
        <v>949466</v>
      </c>
      <c r="L34" s="22">
        <v>2059121</v>
      </c>
      <c r="M34" s="22">
        <v>1048285</v>
      </c>
      <c r="N34" s="22">
        <v>4056872</v>
      </c>
      <c r="O34" s="22"/>
      <c r="P34" s="22"/>
      <c r="Q34" s="22"/>
      <c r="R34" s="22"/>
      <c r="S34" s="22"/>
      <c r="T34" s="22"/>
      <c r="U34" s="22"/>
      <c r="V34" s="22"/>
      <c r="W34" s="22">
        <v>6154747</v>
      </c>
      <c r="X34" s="22">
        <v>6567960</v>
      </c>
      <c r="Y34" s="22">
        <v>-413213</v>
      </c>
      <c r="Z34" s="23">
        <v>-6.2913446488711875</v>
      </c>
      <c r="AA34" s="20">
        <v>13135927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>
        <v>398041</v>
      </c>
      <c r="L37" s="22">
        <v>792122</v>
      </c>
      <c r="M37" s="22">
        <v>364558</v>
      </c>
      <c r="N37" s="22">
        <v>1554721</v>
      </c>
      <c r="O37" s="22"/>
      <c r="P37" s="22"/>
      <c r="Q37" s="22"/>
      <c r="R37" s="22"/>
      <c r="S37" s="22"/>
      <c r="T37" s="22"/>
      <c r="U37" s="22"/>
      <c r="V37" s="22"/>
      <c r="W37" s="22">
        <v>2415706</v>
      </c>
      <c r="X37" s="22">
        <v>7634124</v>
      </c>
      <c r="Y37" s="22">
        <v>-5218418</v>
      </c>
      <c r="Z37" s="23">
        <v>-68.356474167828551</v>
      </c>
      <c r="AA37" s="20">
        <v>15268236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>
        <v>758333</v>
      </c>
      <c r="N41" s="22">
        <v>758333</v>
      </c>
      <c r="O41" s="22"/>
      <c r="P41" s="22"/>
      <c r="Q41" s="22"/>
      <c r="R41" s="22"/>
      <c r="S41" s="22"/>
      <c r="T41" s="22"/>
      <c r="U41" s="22"/>
      <c r="V41" s="22"/>
      <c r="W41" s="22">
        <v>792563</v>
      </c>
      <c r="X41" s="22">
        <v>2907258</v>
      </c>
      <c r="Y41" s="22">
        <v>-2114695</v>
      </c>
      <c r="Z41" s="23">
        <v>-72.73847040751113</v>
      </c>
      <c r="AA41" s="20">
        <v>5814520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/>
      <c r="G43" s="22"/>
      <c r="H43" s="22"/>
      <c r="I43" s="22">
        <v>73556</v>
      </c>
      <c r="J43" s="22">
        <v>73556</v>
      </c>
      <c r="K43" s="22">
        <v>238131</v>
      </c>
      <c r="L43" s="22">
        <v>28686</v>
      </c>
      <c r="M43" s="22">
        <v>79457</v>
      </c>
      <c r="N43" s="22">
        <v>346274</v>
      </c>
      <c r="O43" s="22"/>
      <c r="P43" s="22"/>
      <c r="Q43" s="22"/>
      <c r="R43" s="22"/>
      <c r="S43" s="22"/>
      <c r="T43" s="22"/>
      <c r="U43" s="22"/>
      <c r="V43" s="22"/>
      <c r="W43" s="22">
        <v>419830</v>
      </c>
      <c r="X43" s="22"/>
      <c r="Y43" s="22">
        <v>419830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>
        <v>7807</v>
      </c>
      <c r="L44" s="22">
        <v>17353</v>
      </c>
      <c r="M44" s="22">
        <v>8793</v>
      </c>
      <c r="N44" s="22">
        <v>33953</v>
      </c>
      <c r="O44" s="22"/>
      <c r="P44" s="22"/>
      <c r="Q44" s="22"/>
      <c r="R44" s="22"/>
      <c r="S44" s="22"/>
      <c r="T44" s="22"/>
      <c r="U44" s="22"/>
      <c r="V44" s="22"/>
      <c r="W44" s="22">
        <v>60469</v>
      </c>
      <c r="X44" s="22">
        <v>152274</v>
      </c>
      <c r="Y44" s="22">
        <v>-91805</v>
      </c>
      <c r="Z44" s="23">
        <v>-60.289346835310035</v>
      </c>
      <c r="AA44" s="20">
        <v>304543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250002</v>
      </c>
      <c r="Y46" s="22">
        <v>-250002</v>
      </c>
      <c r="Z46" s="23">
        <v>-100</v>
      </c>
      <c r="AA46" s="20">
        <v>500000</v>
      </c>
    </row>
    <row r="47" spans="1:27" x14ac:dyDescent="0.2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35023226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1593445</v>
      </c>
      <c r="L47" s="31">
        <f t="shared" si="1"/>
        <v>2897282</v>
      </c>
      <c r="M47" s="31">
        <f t="shared" si="1"/>
        <v>2259426</v>
      </c>
      <c r="N47" s="31">
        <f t="shared" si="1"/>
        <v>6750153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9843315</v>
      </c>
      <c r="X47" s="31">
        <f t="shared" si="1"/>
        <v>17511618</v>
      </c>
      <c r="Y47" s="31">
        <f t="shared" si="1"/>
        <v>-7668303</v>
      </c>
      <c r="Z47" s="32">
        <f>+IF(X47&lt;&gt;0,+(Y47/X47)*100,0)</f>
        <v>-43.789802861163373</v>
      </c>
      <c r="AA47" s="29">
        <f>SUM(AA34:AA46)</f>
        <v>35023226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5593128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4639957</v>
      </c>
      <c r="L48" s="41">
        <f t="shared" si="2"/>
        <v>3435524</v>
      </c>
      <c r="M48" s="41">
        <f t="shared" si="2"/>
        <v>3796578</v>
      </c>
      <c r="N48" s="41">
        <f t="shared" si="2"/>
        <v>11872059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27423712</v>
      </c>
      <c r="X48" s="41">
        <f t="shared" si="2"/>
        <v>2796564</v>
      </c>
      <c r="Y48" s="41">
        <f t="shared" si="2"/>
        <v>24627148</v>
      </c>
      <c r="Z48" s="42">
        <f>+IF(X48&lt;&gt;0,+(Y48/X48)*100,0)</f>
        <v>880.62164856588299</v>
      </c>
      <c r="AA48" s="39">
        <f>+AA32-AA47</f>
        <v>5593128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5593128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4639957</v>
      </c>
      <c r="L51" s="50">
        <f t="shared" si="3"/>
        <v>3435524</v>
      </c>
      <c r="M51" s="50">
        <f t="shared" si="3"/>
        <v>3796578</v>
      </c>
      <c r="N51" s="50">
        <f t="shared" si="3"/>
        <v>11872059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27423712</v>
      </c>
      <c r="X51" s="50">
        <f t="shared" si="3"/>
        <v>2796564</v>
      </c>
      <c r="Y51" s="50">
        <f t="shared" si="3"/>
        <v>24627148</v>
      </c>
      <c r="Z51" s="51">
        <f>+IF(X51&lt;&gt;0,+(Y51/X51)*100,0)</f>
        <v>880.62164856588299</v>
      </c>
      <c r="AA51" s="48">
        <f>SUM(AA48:AA50)</f>
        <v>5593128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5593128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4639957</v>
      </c>
      <c r="L53" s="56">
        <f t="shared" si="4"/>
        <v>3435524</v>
      </c>
      <c r="M53" s="56">
        <f t="shared" si="4"/>
        <v>3796578</v>
      </c>
      <c r="N53" s="56">
        <f t="shared" si="4"/>
        <v>11872059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27423712</v>
      </c>
      <c r="X53" s="56">
        <f t="shared" si="4"/>
        <v>2796564</v>
      </c>
      <c r="Y53" s="56">
        <f t="shared" si="4"/>
        <v>24627148</v>
      </c>
      <c r="Z53" s="57">
        <f>+IF(X53&lt;&gt;0,+(Y53/X53)*100,0)</f>
        <v>880.62164856588299</v>
      </c>
      <c r="AA53" s="54">
        <f>+AA51-AA52</f>
        <v>5593128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5593128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4639957</v>
      </c>
      <c r="L56" s="50">
        <f t="shared" si="5"/>
        <v>3435524</v>
      </c>
      <c r="M56" s="50">
        <f t="shared" si="5"/>
        <v>3796578</v>
      </c>
      <c r="N56" s="50">
        <f t="shared" si="5"/>
        <v>11872059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27423712</v>
      </c>
      <c r="X56" s="50">
        <f t="shared" si="5"/>
        <v>2796564</v>
      </c>
      <c r="Y56" s="50">
        <f t="shared" si="5"/>
        <v>24627148</v>
      </c>
      <c r="Z56" s="51">
        <f>+IF(X56&lt;&gt;0,+(Y56/X56)*100,0)</f>
        <v>880.62164856588299</v>
      </c>
      <c r="AA56" s="48">
        <f>SUM(AA53:AA55)</f>
        <v>5593128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5593128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4639957</v>
      </c>
      <c r="L59" s="67">
        <f t="shared" si="6"/>
        <v>3435524</v>
      </c>
      <c r="M59" s="67">
        <f t="shared" si="6"/>
        <v>3796578</v>
      </c>
      <c r="N59" s="67">
        <f t="shared" si="6"/>
        <v>11872059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27423712</v>
      </c>
      <c r="X59" s="67">
        <f t="shared" si="6"/>
        <v>2796564</v>
      </c>
      <c r="Y59" s="67">
        <f t="shared" si="6"/>
        <v>24627148</v>
      </c>
      <c r="Z59" s="68">
        <f>+IF(X59&lt;&gt;0,+(Y59/X59)*100,0)</f>
        <v>880.62164856588299</v>
      </c>
      <c r="AA59" s="65">
        <f>SUM(AA56:AA58)</f>
        <v>5593128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/>
      <c r="P7" s="22"/>
      <c r="Q7" s="22"/>
      <c r="R7" s="22"/>
      <c r="S7" s="22"/>
      <c r="T7" s="22"/>
      <c r="U7" s="22"/>
      <c r="V7" s="22"/>
      <c r="W7" s="22">
        <v>3662092037</v>
      </c>
      <c r="X7" s="22">
        <v>3690005286</v>
      </c>
      <c r="Y7" s="22">
        <v>-27913249</v>
      </c>
      <c r="Z7" s="23">
        <v>-0.75645552882820444</v>
      </c>
      <c r="AA7" s="20">
        <v>7380010665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/>
      <c r="P8" s="22"/>
      <c r="Q8" s="22"/>
      <c r="R8" s="22"/>
      <c r="S8" s="22"/>
      <c r="T8" s="22"/>
      <c r="U8" s="22"/>
      <c r="V8" s="22"/>
      <c r="W8" s="22">
        <v>1580649890</v>
      </c>
      <c r="X8" s="22">
        <v>1637385816</v>
      </c>
      <c r="Y8" s="22">
        <v>-56735926</v>
      </c>
      <c r="Z8" s="23">
        <v>-3.4650309930375016</v>
      </c>
      <c r="AA8" s="20">
        <v>3274771725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/>
      <c r="Q10" s="22"/>
      <c r="R10" s="22"/>
      <c r="S10" s="22"/>
      <c r="T10" s="22"/>
      <c r="U10" s="22"/>
      <c r="V10" s="22"/>
      <c r="W10" s="22">
        <v>-5320</v>
      </c>
      <c r="X10" s="22">
        <v>17538</v>
      </c>
      <c r="Y10" s="22">
        <v>-22858</v>
      </c>
      <c r="Z10" s="23">
        <v>-130.33413159995439</v>
      </c>
      <c r="AA10" s="20">
        <v>35077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/>
      <c r="P13" s="22"/>
      <c r="Q13" s="22"/>
      <c r="R13" s="22"/>
      <c r="S13" s="22"/>
      <c r="T13" s="22"/>
      <c r="U13" s="22"/>
      <c r="V13" s="22"/>
      <c r="W13" s="22">
        <v>366217179</v>
      </c>
      <c r="X13" s="22">
        <v>286472094</v>
      </c>
      <c r="Y13" s="22">
        <v>79745085</v>
      </c>
      <c r="Z13" s="23">
        <v>27.836947008178743</v>
      </c>
      <c r="AA13" s="20">
        <v>572944201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/>
      <c r="P19" s="22"/>
      <c r="Q19" s="22"/>
      <c r="R19" s="22"/>
      <c r="S19" s="22"/>
      <c r="T19" s="22"/>
      <c r="U19" s="22"/>
      <c r="V19" s="22"/>
      <c r="W19" s="22">
        <v>43095860</v>
      </c>
      <c r="X19" s="22">
        <v>793962</v>
      </c>
      <c r="Y19" s="22">
        <v>42301898</v>
      </c>
      <c r="Z19" s="23">
        <v>5327.9499522647175</v>
      </c>
      <c r="AA19" s="20">
        <v>1587940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/>
      <c r="P23" s="22"/>
      <c r="Q23" s="22"/>
      <c r="R23" s="22"/>
      <c r="S23" s="22"/>
      <c r="T23" s="22"/>
      <c r="U23" s="22"/>
      <c r="V23" s="22"/>
      <c r="W23" s="22">
        <v>1035936</v>
      </c>
      <c r="X23" s="22">
        <v>449052</v>
      </c>
      <c r="Y23" s="22">
        <v>586884</v>
      </c>
      <c r="Z23" s="23">
        <v>130.69399535020443</v>
      </c>
      <c r="AA23" s="20">
        <v>898124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/>
      <c r="P25" s="22"/>
      <c r="Q25" s="22"/>
      <c r="R25" s="22"/>
      <c r="S25" s="22"/>
      <c r="T25" s="22"/>
      <c r="U25" s="22"/>
      <c r="V25" s="22"/>
      <c r="W25" s="22">
        <v>1765417474</v>
      </c>
      <c r="X25" s="22">
        <v>1234914156</v>
      </c>
      <c r="Y25" s="22">
        <v>530503318</v>
      </c>
      <c r="Z25" s="23">
        <v>42.958720282092223</v>
      </c>
      <c r="AA25" s="20">
        <v>2469828329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7418503056</v>
      </c>
      <c r="X32" s="31">
        <f t="shared" si="0"/>
        <v>6850037904</v>
      </c>
      <c r="Y32" s="31">
        <f t="shared" si="0"/>
        <v>568465152</v>
      </c>
      <c r="Z32" s="32">
        <f>+IF(X32&lt;&gt;0,+(Y32/X32)*100,0)</f>
        <v>8.2987154226993596</v>
      </c>
      <c r="AA32" s="29">
        <f>SUM(AA6:AA31)</f>
        <v>13700076061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/>
      <c r="P34" s="22"/>
      <c r="Q34" s="22"/>
      <c r="R34" s="22"/>
      <c r="S34" s="22"/>
      <c r="T34" s="22"/>
      <c r="U34" s="22"/>
      <c r="V34" s="22"/>
      <c r="W34" s="22">
        <v>255230761</v>
      </c>
      <c r="X34" s="22">
        <v>276678450</v>
      </c>
      <c r="Y34" s="22">
        <v>-21447689</v>
      </c>
      <c r="Z34" s="23">
        <v>-7.7518465930396827</v>
      </c>
      <c r="AA34" s="20">
        <v>553355829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/>
      <c r="P37" s="22"/>
      <c r="Q37" s="22"/>
      <c r="R37" s="22"/>
      <c r="S37" s="22"/>
      <c r="T37" s="22"/>
      <c r="U37" s="22"/>
      <c r="V37" s="22"/>
      <c r="W37" s="22">
        <v>3284845159</v>
      </c>
      <c r="X37" s="22">
        <v>2575900116</v>
      </c>
      <c r="Y37" s="22">
        <v>708945043</v>
      </c>
      <c r="Z37" s="23">
        <v>27.522225671579577</v>
      </c>
      <c r="AA37" s="20">
        <v>5151797579</v>
      </c>
    </row>
    <row r="38" spans="1:27" ht="13.5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/>
      <c r="P38" s="22"/>
      <c r="Q38" s="22"/>
      <c r="R38" s="22"/>
      <c r="S38" s="22"/>
      <c r="T38" s="22"/>
      <c r="U38" s="22"/>
      <c r="V38" s="22"/>
      <c r="W38" s="22">
        <v>860710866</v>
      </c>
      <c r="X38" s="22">
        <v>1494588792</v>
      </c>
      <c r="Y38" s="22">
        <v>-633877926</v>
      </c>
      <c r="Z38" s="23">
        <v>-42.411526795391623</v>
      </c>
      <c r="AA38" s="20">
        <v>2989177563</v>
      </c>
    </row>
    <row r="39" spans="1:27" ht="13.5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130005306</v>
      </c>
      <c r="Y39" s="22">
        <v>-130005306</v>
      </c>
      <c r="Z39" s="23">
        <v>-100</v>
      </c>
      <c r="AA39" s="20">
        <v>260010599</v>
      </c>
    </row>
    <row r="40" spans="1:27" ht="13.5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/>
      <c r="P40" s="22"/>
      <c r="Q40" s="22"/>
      <c r="R40" s="22"/>
      <c r="S40" s="22"/>
      <c r="T40" s="22"/>
      <c r="U40" s="22"/>
      <c r="V40" s="22"/>
      <c r="W40" s="22">
        <v>80213883</v>
      </c>
      <c r="X40" s="22">
        <v>87647214</v>
      </c>
      <c r="Y40" s="22">
        <v>-7433331</v>
      </c>
      <c r="Z40" s="23">
        <v>-8.4809666625570106</v>
      </c>
      <c r="AA40" s="20">
        <v>175294428</v>
      </c>
    </row>
    <row r="41" spans="1:27" ht="13.5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/>
      <c r="P41" s="22"/>
      <c r="Q41" s="22"/>
      <c r="R41" s="22"/>
      <c r="S41" s="22"/>
      <c r="T41" s="22"/>
      <c r="U41" s="22"/>
      <c r="V41" s="22"/>
      <c r="W41" s="22">
        <v>454202022</v>
      </c>
      <c r="X41" s="22">
        <v>704961258</v>
      </c>
      <c r="Y41" s="22">
        <v>-250759236</v>
      </c>
      <c r="Z41" s="23">
        <v>-35.570640677675371</v>
      </c>
      <c r="AA41" s="20">
        <v>1409922383</v>
      </c>
    </row>
    <row r="42" spans="1:27" ht="13.5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/>
      <c r="P42" s="22"/>
      <c r="Q42" s="22"/>
      <c r="R42" s="22"/>
      <c r="S42" s="22"/>
      <c r="T42" s="22"/>
      <c r="U42" s="22"/>
      <c r="V42" s="22"/>
      <c r="W42" s="22">
        <v>190981849</v>
      </c>
      <c r="X42" s="22">
        <v>290000004</v>
      </c>
      <c r="Y42" s="22">
        <v>-99018155</v>
      </c>
      <c r="Z42" s="23">
        <v>-34.144190908355988</v>
      </c>
      <c r="AA42" s="20">
        <v>580000000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/>
      <c r="P44" s="22"/>
      <c r="Q44" s="22"/>
      <c r="R44" s="22"/>
      <c r="S44" s="22"/>
      <c r="T44" s="22"/>
      <c r="U44" s="22"/>
      <c r="V44" s="22"/>
      <c r="W44" s="22">
        <v>3472235</v>
      </c>
      <c r="X44" s="22">
        <v>6746802</v>
      </c>
      <c r="Y44" s="22">
        <v>-3274567</v>
      </c>
      <c r="Z44" s="23">
        <v>-48.535098554841241</v>
      </c>
      <c r="AA44" s="20">
        <v>13493140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5129656775</v>
      </c>
      <c r="X47" s="31">
        <f t="shared" si="1"/>
        <v>5566527942</v>
      </c>
      <c r="Y47" s="31">
        <f t="shared" si="1"/>
        <v>-436871167</v>
      </c>
      <c r="Z47" s="32">
        <f>+IF(X47&lt;&gt;0,+(Y47/X47)*100,0)</f>
        <v>-7.8481806172886355</v>
      </c>
      <c r="AA47" s="29">
        <f>SUM(AA34:AA46)</f>
        <v>11133051521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2288846281</v>
      </c>
      <c r="X48" s="41">
        <f t="shared" si="2"/>
        <v>1283509962</v>
      </c>
      <c r="Y48" s="41">
        <f t="shared" si="2"/>
        <v>1005336319</v>
      </c>
      <c r="Z48" s="42">
        <f>+IF(X48&lt;&gt;0,+(Y48/X48)*100,0)</f>
        <v>78.327114612609449</v>
      </c>
      <c r="AA48" s="39">
        <f>+AA32-AA47</f>
        <v>2567024540</v>
      </c>
    </row>
    <row r="49" spans="1:27" ht="25.5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/>
      <c r="P49" s="22"/>
      <c r="Q49" s="22"/>
      <c r="R49" s="22"/>
      <c r="S49" s="22"/>
      <c r="T49" s="22"/>
      <c r="U49" s="22"/>
      <c r="V49" s="22"/>
      <c r="W49" s="22">
        <v>124101829</v>
      </c>
      <c r="X49" s="22">
        <v>284499996</v>
      </c>
      <c r="Y49" s="22">
        <v>-160398167</v>
      </c>
      <c r="Z49" s="23">
        <v>-56.378969861215744</v>
      </c>
      <c r="AA49" s="20">
        <v>569000000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2412948110</v>
      </c>
      <c r="X51" s="50">
        <f t="shared" si="3"/>
        <v>1568009958</v>
      </c>
      <c r="Y51" s="50">
        <f t="shared" si="3"/>
        <v>844938152</v>
      </c>
      <c r="Z51" s="51">
        <f>+IF(X51&lt;&gt;0,+(Y51/X51)*100,0)</f>
        <v>53.886019517230643</v>
      </c>
      <c r="AA51" s="48">
        <f>SUM(AA48:AA50)</f>
        <v>3136024540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2412948110</v>
      </c>
      <c r="X53" s="56">
        <f t="shared" si="4"/>
        <v>1568009958</v>
      </c>
      <c r="Y53" s="56">
        <f t="shared" si="4"/>
        <v>844938152</v>
      </c>
      <c r="Z53" s="57">
        <f>+IF(X53&lt;&gt;0,+(Y53/X53)*100,0)</f>
        <v>53.886019517230643</v>
      </c>
      <c r="AA53" s="54">
        <f>+AA51-AA52</f>
        <v>3136024540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2412948110</v>
      </c>
      <c r="X56" s="50">
        <f t="shared" si="5"/>
        <v>1568009958</v>
      </c>
      <c r="Y56" s="50">
        <f t="shared" si="5"/>
        <v>844938152</v>
      </c>
      <c r="Z56" s="51">
        <f>+IF(X56&lt;&gt;0,+(Y56/X56)*100,0)</f>
        <v>53.886019517230643</v>
      </c>
      <c r="AA56" s="48">
        <f>SUM(AA53:AA55)</f>
        <v>3136024540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2412948110</v>
      </c>
      <c r="X59" s="67">
        <f t="shared" si="6"/>
        <v>1568009958</v>
      </c>
      <c r="Y59" s="67">
        <f t="shared" si="6"/>
        <v>844938152</v>
      </c>
      <c r="Z59" s="68">
        <f>+IF(X59&lt;&gt;0,+(Y59/X59)*100,0)</f>
        <v>53.886019517230643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/>
      <c r="P7" s="22"/>
      <c r="Q7" s="22"/>
      <c r="R7" s="22"/>
      <c r="S7" s="22"/>
      <c r="T7" s="22"/>
      <c r="U7" s="22"/>
      <c r="V7" s="22"/>
      <c r="W7" s="22">
        <v>5034731691</v>
      </c>
      <c r="X7" s="22">
        <v>4743304500</v>
      </c>
      <c r="Y7" s="22">
        <v>291427191</v>
      </c>
      <c r="Z7" s="23">
        <v>6.1439696945452269</v>
      </c>
      <c r="AA7" s="20">
        <v>9486608170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/>
      <c r="P8" s="22"/>
      <c r="Q8" s="22"/>
      <c r="R8" s="22"/>
      <c r="S8" s="22"/>
      <c r="T8" s="22"/>
      <c r="U8" s="22"/>
      <c r="V8" s="22"/>
      <c r="W8" s="22">
        <v>179919</v>
      </c>
      <c r="X8" s="22">
        <v>62502</v>
      </c>
      <c r="Y8" s="22">
        <v>117417</v>
      </c>
      <c r="Z8" s="23">
        <v>187.86118844196986</v>
      </c>
      <c r="AA8" s="20">
        <v>125000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/>
      <c r="P10" s="22"/>
      <c r="Q10" s="22"/>
      <c r="R10" s="22"/>
      <c r="S10" s="22"/>
      <c r="T10" s="22"/>
      <c r="U10" s="22"/>
      <c r="V10" s="22"/>
      <c r="W10" s="22">
        <v>49785093</v>
      </c>
      <c r="X10" s="22"/>
      <c r="Y10" s="22">
        <v>49785093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/>
      <c r="P13" s="22"/>
      <c r="Q13" s="22"/>
      <c r="R13" s="22"/>
      <c r="S13" s="22"/>
      <c r="T13" s="22"/>
      <c r="U13" s="22"/>
      <c r="V13" s="22"/>
      <c r="W13" s="22">
        <v>27000410</v>
      </c>
      <c r="X13" s="22">
        <v>95598000</v>
      </c>
      <c r="Y13" s="22">
        <v>-68597590</v>
      </c>
      <c r="Z13" s="23">
        <v>-71.75630243310529</v>
      </c>
      <c r="AA13" s="20">
        <v>191198000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/>
      <c r="P17" s="22"/>
      <c r="Q17" s="22"/>
      <c r="R17" s="22"/>
      <c r="S17" s="22"/>
      <c r="T17" s="22"/>
      <c r="U17" s="22"/>
      <c r="V17" s="22"/>
      <c r="W17" s="22">
        <v>106883</v>
      </c>
      <c r="X17" s="22"/>
      <c r="Y17" s="22">
        <v>106883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/>
      <c r="P25" s="22"/>
      <c r="Q25" s="22"/>
      <c r="R25" s="22"/>
      <c r="S25" s="22"/>
      <c r="T25" s="22"/>
      <c r="U25" s="22"/>
      <c r="V25" s="22"/>
      <c r="W25" s="22">
        <v>307675679</v>
      </c>
      <c r="X25" s="22"/>
      <c r="Y25" s="22">
        <v>307675679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59167506</v>
      </c>
      <c r="Y28" s="22">
        <v>-59167506</v>
      </c>
      <c r="Z28" s="23">
        <v>-100</v>
      </c>
      <c r="AA28" s="20">
        <v>118335000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5419479675</v>
      </c>
      <c r="X32" s="31">
        <f t="shared" si="0"/>
        <v>4898132508</v>
      </c>
      <c r="Y32" s="31">
        <f t="shared" si="0"/>
        <v>521347167</v>
      </c>
      <c r="Z32" s="32">
        <f>+IF(X32&lt;&gt;0,+(Y32/X32)*100,0)</f>
        <v>10.643794673755689</v>
      </c>
      <c r="AA32" s="29">
        <f>SUM(AA6:AA31)</f>
        <v>9796266170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/>
      <c r="P34" s="22"/>
      <c r="Q34" s="22"/>
      <c r="R34" s="22"/>
      <c r="S34" s="22"/>
      <c r="T34" s="22"/>
      <c r="U34" s="22"/>
      <c r="V34" s="22"/>
      <c r="W34" s="22">
        <v>402155626</v>
      </c>
      <c r="X34" s="22">
        <v>383758668</v>
      </c>
      <c r="Y34" s="22">
        <v>18396958</v>
      </c>
      <c r="Z34" s="23">
        <v>4.7938872875178937</v>
      </c>
      <c r="AA34" s="20">
        <v>767517000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/>
      <c r="P37" s="22"/>
      <c r="Q37" s="22"/>
      <c r="R37" s="22"/>
      <c r="S37" s="22"/>
      <c r="T37" s="22"/>
      <c r="U37" s="22"/>
      <c r="V37" s="22"/>
      <c r="W37" s="22">
        <v>2814394173</v>
      </c>
      <c r="X37" s="22">
        <v>2903476968</v>
      </c>
      <c r="Y37" s="22">
        <v>-89082795</v>
      </c>
      <c r="Z37" s="23">
        <v>-3.0681419546910624</v>
      </c>
      <c r="AA37" s="20">
        <v>5806949000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1080556584</v>
      </c>
      <c r="Y38" s="22">
        <v>-823455690</v>
      </c>
      <c r="Z38" s="23">
        <v>-76.206623715320404</v>
      </c>
      <c r="AA38" s="20">
        <v>2161112000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692</v>
      </c>
      <c r="X39" s="22"/>
      <c r="Y39" s="22">
        <v>692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2502000</v>
      </c>
      <c r="Y40" s="22">
        <v>-2502000</v>
      </c>
      <c r="Z40" s="23">
        <v>-100</v>
      </c>
      <c r="AA40" s="20">
        <v>5000000</v>
      </c>
    </row>
    <row r="41" spans="1:27" ht="13.5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/>
      <c r="P41" s="22"/>
      <c r="Q41" s="22"/>
      <c r="R41" s="22"/>
      <c r="S41" s="22"/>
      <c r="T41" s="22"/>
      <c r="U41" s="22"/>
      <c r="V41" s="22"/>
      <c r="W41" s="22">
        <v>261582986</v>
      </c>
      <c r="X41" s="22">
        <v>220790790</v>
      </c>
      <c r="Y41" s="22">
        <v>40792196</v>
      </c>
      <c r="Z41" s="23">
        <v>18.475497098407047</v>
      </c>
      <c r="AA41" s="20">
        <v>441579000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/>
      <c r="P44" s="22"/>
      <c r="Q44" s="22"/>
      <c r="R44" s="22"/>
      <c r="S44" s="22"/>
      <c r="T44" s="22"/>
      <c r="U44" s="22"/>
      <c r="V44" s="22"/>
      <c r="W44" s="22">
        <v>36443981</v>
      </c>
      <c r="X44" s="22">
        <v>46960248</v>
      </c>
      <c r="Y44" s="22">
        <v>-10516267</v>
      </c>
      <c r="Z44" s="23">
        <v>-22.393976709833389</v>
      </c>
      <c r="AA44" s="20">
        <v>93920000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/>
      <c r="P46" s="22"/>
      <c r="Q46" s="22"/>
      <c r="R46" s="22"/>
      <c r="S46" s="22"/>
      <c r="T46" s="22"/>
      <c r="U46" s="22"/>
      <c r="V46" s="22"/>
      <c r="W46" s="22">
        <v>1401610234</v>
      </c>
      <c r="X46" s="22">
        <v>960006006</v>
      </c>
      <c r="Y46" s="22">
        <v>441604228</v>
      </c>
      <c r="Z46" s="23">
        <v>46.000152628211787</v>
      </c>
      <c r="AA46" s="20">
        <v>1920014000</v>
      </c>
    </row>
    <row r="47" spans="1:27" x14ac:dyDescent="0.2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5173288586</v>
      </c>
      <c r="X47" s="31">
        <f t="shared" si="1"/>
        <v>5598051264</v>
      </c>
      <c r="Y47" s="31">
        <f t="shared" si="1"/>
        <v>-424762678</v>
      </c>
      <c r="Z47" s="32">
        <f>+IF(X47&lt;&gt;0,+(Y47/X47)*100,0)</f>
        <v>-7.5876882502232128</v>
      </c>
      <c r="AA47" s="29">
        <f>SUM(AA34:AA46)</f>
        <v>11196091000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246191089</v>
      </c>
      <c r="X48" s="41">
        <f t="shared" si="2"/>
        <v>-699918756</v>
      </c>
      <c r="Y48" s="41">
        <f t="shared" si="2"/>
        <v>946109845</v>
      </c>
      <c r="Z48" s="42">
        <f>+IF(X48&lt;&gt;0,+(Y48/X48)*100,0)</f>
        <v>-135.17423799398799</v>
      </c>
      <c r="AA48" s="39">
        <f>+AA32-AA47</f>
        <v>-1399824830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/>
      <c r="P49" s="22"/>
      <c r="Q49" s="22"/>
      <c r="R49" s="22"/>
      <c r="S49" s="22"/>
      <c r="T49" s="22"/>
      <c r="U49" s="22"/>
      <c r="V49" s="22"/>
      <c r="W49" s="22">
        <v>155259122</v>
      </c>
      <c r="X49" s="22"/>
      <c r="Y49" s="22">
        <v>155259122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401450211</v>
      </c>
      <c r="X51" s="50">
        <f t="shared" si="3"/>
        <v>-699918756</v>
      </c>
      <c r="Y51" s="50">
        <f t="shared" si="3"/>
        <v>1101368967</v>
      </c>
      <c r="Z51" s="51">
        <f>+IF(X51&lt;&gt;0,+(Y51/X51)*100,0)</f>
        <v>-157.356687123841</v>
      </c>
      <c r="AA51" s="48">
        <f>SUM(AA48:AA50)</f>
        <v>-1399824830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401450211</v>
      </c>
      <c r="X53" s="56">
        <f t="shared" si="4"/>
        <v>-699918756</v>
      </c>
      <c r="Y53" s="56">
        <f t="shared" si="4"/>
        <v>1101368967</v>
      </c>
      <c r="Z53" s="57">
        <f>+IF(X53&lt;&gt;0,+(Y53/X53)*100,0)</f>
        <v>-157.356687123841</v>
      </c>
      <c r="AA53" s="54">
        <f>+AA51-AA52</f>
        <v>-1399824830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401450211</v>
      </c>
      <c r="X56" s="50">
        <f t="shared" si="5"/>
        <v>-699918756</v>
      </c>
      <c r="Y56" s="50">
        <f t="shared" si="5"/>
        <v>1101368967</v>
      </c>
      <c r="Z56" s="51">
        <f>+IF(X56&lt;&gt;0,+(Y56/X56)*100,0)</f>
        <v>-157.356687123841</v>
      </c>
      <c r="AA56" s="48">
        <f>SUM(AA53:AA55)</f>
        <v>-1399824830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401450211</v>
      </c>
      <c r="X59" s="67">
        <f t="shared" si="6"/>
        <v>-699918756</v>
      </c>
      <c r="Y59" s="67">
        <f t="shared" si="6"/>
        <v>1101368967</v>
      </c>
      <c r="Z59" s="68">
        <f>+IF(X59&lt;&gt;0,+(Y59/X59)*100,0)</f>
        <v>-157.356687123841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/>
      <c r="P6" s="22"/>
      <c r="Q6" s="22"/>
      <c r="R6" s="22"/>
      <c r="S6" s="22"/>
      <c r="T6" s="22"/>
      <c r="U6" s="22"/>
      <c r="V6" s="22"/>
      <c r="W6" s="22">
        <v>-11195827</v>
      </c>
      <c r="X6" s="22">
        <v>2851400</v>
      </c>
      <c r="Y6" s="22">
        <v>-14047227</v>
      </c>
      <c r="Z6" s="23">
        <v>-492.64315774707165</v>
      </c>
      <c r="AA6" s="20">
        <v>5417658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/>
      <c r="P7" s="22"/>
      <c r="Q7" s="22"/>
      <c r="R7" s="22"/>
      <c r="S7" s="22"/>
      <c r="T7" s="22"/>
      <c r="U7" s="22"/>
      <c r="V7" s="22"/>
      <c r="W7" s="22">
        <v>2714697479</v>
      </c>
      <c r="X7" s="22">
        <v>2863164850</v>
      </c>
      <c r="Y7" s="22">
        <v>-148467371</v>
      </c>
      <c r="Z7" s="23">
        <v>-5.1854286699559058</v>
      </c>
      <c r="AA7" s="20">
        <v>5692789253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/>
      <c r="P8" s="22"/>
      <c r="Q8" s="22"/>
      <c r="R8" s="22"/>
      <c r="S8" s="22"/>
      <c r="T8" s="22"/>
      <c r="U8" s="22"/>
      <c r="V8" s="22"/>
      <c r="W8" s="22">
        <v>531</v>
      </c>
      <c r="X8" s="22"/>
      <c r="Y8" s="22">
        <v>531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/>
      <c r="P9" s="22"/>
      <c r="Q9" s="22"/>
      <c r="R9" s="22"/>
      <c r="S9" s="22"/>
      <c r="T9" s="22"/>
      <c r="U9" s="22"/>
      <c r="V9" s="22"/>
      <c r="W9" s="22">
        <v>-13879</v>
      </c>
      <c r="X9" s="22"/>
      <c r="Y9" s="22">
        <v>-13879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/>
      <c r="P10" s="22"/>
      <c r="Q10" s="22"/>
      <c r="R10" s="22"/>
      <c r="S10" s="22"/>
      <c r="T10" s="22"/>
      <c r="U10" s="22"/>
      <c r="V10" s="22"/>
      <c r="W10" s="22">
        <v>21614</v>
      </c>
      <c r="X10" s="22">
        <v>27887</v>
      </c>
      <c r="Y10" s="22">
        <v>-6273</v>
      </c>
      <c r="Z10" s="23">
        <v>-22.494352207121597</v>
      </c>
      <c r="AA10" s="20">
        <v>34020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/>
      <c r="P13" s="22"/>
      <c r="Q13" s="22"/>
      <c r="R13" s="22"/>
      <c r="S13" s="22"/>
      <c r="T13" s="22"/>
      <c r="U13" s="22"/>
      <c r="V13" s="22"/>
      <c r="W13" s="22">
        <v>289169806</v>
      </c>
      <c r="X13" s="22">
        <v>154908975</v>
      </c>
      <c r="Y13" s="22">
        <v>134260831</v>
      </c>
      <c r="Z13" s="23">
        <v>86.670789087591601</v>
      </c>
      <c r="AA13" s="20">
        <v>310543597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/>
      <c r="P19" s="22"/>
      <c r="Q19" s="22"/>
      <c r="R19" s="22"/>
      <c r="S19" s="22"/>
      <c r="T19" s="22"/>
      <c r="U19" s="22"/>
      <c r="V19" s="22"/>
      <c r="W19" s="22">
        <v>6749119</v>
      </c>
      <c r="X19" s="22">
        <v>3613680</v>
      </c>
      <c r="Y19" s="22">
        <v>3135439</v>
      </c>
      <c r="Z19" s="23">
        <v>86.765817670629389</v>
      </c>
      <c r="AA19" s="20">
        <v>12532884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2999302422</v>
      </c>
      <c r="X32" s="31">
        <f t="shared" si="0"/>
        <v>3024566792</v>
      </c>
      <c r="Y32" s="31">
        <f t="shared" si="0"/>
        <v>-25264370</v>
      </c>
      <c r="Z32" s="32">
        <f>+IF(X32&lt;&gt;0,+(Y32/X32)*100,0)</f>
        <v>-0.83530540859022961</v>
      </c>
      <c r="AA32" s="29">
        <f>SUM(AA6:AA31)</f>
        <v>6021317412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/>
      <c r="P34" s="22"/>
      <c r="Q34" s="22"/>
      <c r="R34" s="22"/>
      <c r="S34" s="22"/>
      <c r="T34" s="22"/>
      <c r="U34" s="22"/>
      <c r="V34" s="22"/>
      <c r="W34" s="22">
        <v>209119653</v>
      </c>
      <c r="X34" s="22">
        <v>188061109</v>
      </c>
      <c r="Y34" s="22">
        <v>21058544</v>
      </c>
      <c r="Z34" s="23">
        <v>11.197713398574077</v>
      </c>
      <c r="AA34" s="20">
        <v>349507885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/>
      <c r="P37" s="22"/>
      <c r="Q37" s="22"/>
      <c r="R37" s="22"/>
      <c r="S37" s="22"/>
      <c r="T37" s="22"/>
      <c r="U37" s="22"/>
      <c r="V37" s="22"/>
      <c r="W37" s="22">
        <v>2509179915</v>
      </c>
      <c r="X37" s="22">
        <v>1990803371</v>
      </c>
      <c r="Y37" s="22">
        <v>518376544</v>
      </c>
      <c r="Z37" s="23">
        <v>26.03856069118541</v>
      </c>
      <c r="AA37" s="20">
        <v>3883465366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/>
      <c r="P38" s="22"/>
      <c r="Q38" s="22"/>
      <c r="R38" s="22"/>
      <c r="S38" s="22"/>
      <c r="T38" s="22"/>
      <c r="U38" s="22"/>
      <c r="V38" s="22"/>
      <c r="W38" s="22">
        <v>261274</v>
      </c>
      <c r="X38" s="22">
        <v>265748664</v>
      </c>
      <c r="Y38" s="22">
        <v>-265487390</v>
      </c>
      <c r="Z38" s="23">
        <v>-99.901683795482782</v>
      </c>
      <c r="AA38" s="20">
        <v>531497330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106512018</v>
      </c>
      <c r="Y39" s="22">
        <v>-106512018</v>
      </c>
      <c r="Z39" s="23">
        <v>-100</v>
      </c>
      <c r="AA39" s="20">
        <v>213024003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179190</v>
      </c>
      <c r="Y40" s="22">
        <v>-179190</v>
      </c>
      <c r="Z40" s="23">
        <v>-100</v>
      </c>
      <c r="AA40" s="20">
        <v>358374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/>
      <c r="P41" s="22"/>
      <c r="Q41" s="22"/>
      <c r="R41" s="22"/>
      <c r="S41" s="22"/>
      <c r="T41" s="22"/>
      <c r="U41" s="22"/>
      <c r="V41" s="22"/>
      <c r="W41" s="22">
        <v>110122640</v>
      </c>
      <c r="X41" s="22">
        <v>73663104</v>
      </c>
      <c r="Y41" s="22">
        <v>36459536</v>
      </c>
      <c r="Z41" s="23">
        <v>49.49497648103452</v>
      </c>
      <c r="AA41" s="20">
        <v>173901061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/>
      <c r="P44" s="22"/>
      <c r="Q44" s="22"/>
      <c r="R44" s="22"/>
      <c r="S44" s="22"/>
      <c r="T44" s="22"/>
      <c r="U44" s="22"/>
      <c r="V44" s="22"/>
      <c r="W44" s="22">
        <v>37739309</v>
      </c>
      <c r="X44" s="22">
        <v>2500891</v>
      </c>
      <c r="Y44" s="22">
        <v>35238418</v>
      </c>
      <c r="Z44" s="23">
        <v>1409.0345400899118</v>
      </c>
      <c r="AA44" s="20">
        <v>4958476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2866422791</v>
      </c>
      <c r="X47" s="31">
        <f t="shared" si="1"/>
        <v>2627468347</v>
      </c>
      <c r="Y47" s="31">
        <f t="shared" si="1"/>
        <v>238954444</v>
      </c>
      <c r="Z47" s="32">
        <f>+IF(X47&lt;&gt;0,+(Y47/X47)*100,0)</f>
        <v>9.0944746973958512</v>
      </c>
      <c r="AA47" s="29">
        <f>SUM(AA34:AA46)</f>
        <v>5156712495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132879631</v>
      </c>
      <c r="X48" s="41">
        <f t="shared" si="2"/>
        <v>397098445</v>
      </c>
      <c r="Y48" s="41">
        <f t="shared" si="2"/>
        <v>-264218814</v>
      </c>
      <c r="Z48" s="42">
        <f>+IF(X48&lt;&gt;0,+(Y48/X48)*100,0)</f>
        <v>-66.537358009548484</v>
      </c>
      <c r="AA48" s="39">
        <f>+AA32-AA47</f>
        <v>864604917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/>
      <c r="P49" s="22"/>
      <c r="Q49" s="22"/>
      <c r="R49" s="22"/>
      <c r="S49" s="22"/>
      <c r="T49" s="22"/>
      <c r="U49" s="22"/>
      <c r="V49" s="22"/>
      <c r="W49" s="22">
        <v>90369917</v>
      </c>
      <c r="X49" s="22">
        <v>120749998</v>
      </c>
      <c r="Y49" s="22">
        <v>-30380081</v>
      </c>
      <c r="Z49" s="23">
        <v>-25.15948778732071</v>
      </c>
      <c r="AA49" s="20">
        <v>241500000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223249548</v>
      </c>
      <c r="X51" s="50">
        <f t="shared" si="3"/>
        <v>517848443</v>
      </c>
      <c r="Y51" s="50">
        <f t="shared" si="3"/>
        <v>-294598895</v>
      </c>
      <c r="Z51" s="51">
        <f>+IF(X51&lt;&gt;0,+(Y51/X51)*100,0)</f>
        <v>-56.889018202570909</v>
      </c>
      <c r="AA51" s="48">
        <f>SUM(AA48:AA50)</f>
        <v>1106104917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223249548</v>
      </c>
      <c r="X53" s="56">
        <f t="shared" si="4"/>
        <v>517848443</v>
      </c>
      <c r="Y53" s="56">
        <f t="shared" si="4"/>
        <v>-294598895</v>
      </c>
      <c r="Z53" s="57">
        <f>+IF(X53&lt;&gt;0,+(Y53/X53)*100,0)</f>
        <v>-56.889018202570909</v>
      </c>
      <c r="AA53" s="54">
        <f>+AA51-AA52</f>
        <v>1106104917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223249548</v>
      </c>
      <c r="X56" s="50">
        <f t="shared" si="5"/>
        <v>517848443</v>
      </c>
      <c r="Y56" s="50">
        <f t="shared" si="5"/>
        <v>-294598895</v>
      </c>
      <c r="Z56" s="51">
        <f>+IF(X56&lt;&gt;0,+(Y56/X56)*100,0)</f>
        <v>-56.889018202570909</v>
      </c>
      <c r="AA56" s="48">
        <f>SUM(AA53:AA55)</f>
        <v>1106104917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223249548</v>
      </c>
      <c r="X59" s="67">
        <f t="shared" si="6"/>
        <v>517848443</v>
      </c>
      <c r="Y59" s="67">
        <f t="shared" si="6"/>
        <v>-294598895</v>
      </c>
      <c r="Z59" s="68">
        <f>+IF(X59&lt;&gt;0,+(Y59/X59)*100,0)</f>
        <v>-56.889018202570909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/>
      <c r="P6" s="22"/>
      <c r="Q6" s="22"/>
      <c r="R6" s="22"/>
      <c r="S6" s="22"/>
      <c r="T6" s="22"/>
      <c r="U6" s="22"/>
      <c r="V6" s="22"/>
      <c r="W6" s="22">
        <v>60958</v>
      </c>
      <c r="X6" s="22">
        <v>104550</v>
      </c>
      <c r="Y6" s="22">
        <v>-43592</v>
      </c>
      <c r="Z6" s="23">
        <v>-41.694882831181253</v>
      </c>
      <c r="AA6" s="20">
        <v>209110</v>
      </c>
    </row>
    <row r="7" spans="1:27" ht="13.5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/>
      <c r="P7" s="22"/>
      <c r="Q7" s="22"/>
      <c r="R7" s="22"/>
      <c r="S7" s="22"/>
      <c r="T7" s="22"/>
      <c r="U7" s="22"/>
      <c r="V7" s="22"/>
      <c r="W7" s="22">
        <v>483684536</v>
      </c>
      <c r="X7" s="22">
        <v>495656904</v>
      </c>
      <c r="Y7" s="22">
        <v>-11972368</v>
      </c>
      <c r="Z7" s="23">
        <v>-2.4154547033203433</v>
      </c>
      <c r="AA7" s="20">
        <v>991313844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/>
      <c r="P13" s="22"/>
      <c r="Q13" s="22"/>
      <c r="R13" s="22"/>
      <c r="S13" s="22"/>
      <c r="T13" s="22"/>
      <c r="U13" s="22"/>
      <c r="V13" s="22"/>
      <c r="W13" s="22">
        <v>19718151</v>
      </c>
      <c r="X13" s="22">
        <v>17228250</v>
      </c>
      <c r="Y13" s="22">
        <v>2489901</v>
      </c>
      <c r="Z13" s="23">
        <v>14.452431326455095</v>
      </c>
      <c r="AA13" s="20">
        <v>34456509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/>
      <c r="P19" s="22"/>
      <c r="Q19" s="22"/>
      <c r="R19" s="22"/>
      <c r="S19" s="22"/>
      <c r="T19" s="22"/>
      <c r="U19" s="22"/>
      <c r="V19" s="22"/>
      <c r="W19" s="22">
        <v>276586</v>
      </c>
      <c r="X19" s="22">
        <v>249996</v>
      </c>
      <c r="Y19" s="22">
        <v>26590</v>
      </c>
      <c r="Z19" s="23">
        <v>10.636170178722859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175430124</v>
      </c>
      <c r="Y25" s="22">
        <v>-175430124</v>
      </c>
      <c r="Z25" s="23">
        <v>-100</v>
      </c>
      <c r="AA25" s="20">
        <v>350860253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503740231</v>
      </c>
      <c r="X32" s="31">
        <f t="shared" si="0"/>
        <v>688669824</v>
      </c>
      <c r="Y32" s="31">
        <f t="shared" si="0"/>
        <v>-184929593</v>
      </c>
      <c r="Z32" s="32">
        <f>+IF(X32&lt;&gt;0,+(Y32/X32)*100,0)</f>
        <v>-26.853157573519589</v>
      </c>
      <c r="AA32" s="29">
        <f>SUM(AA6:AA31)</f>
        <v>1377339716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/>
      <c r="P34" s="22"/>
      <c r="Q34" s="22"/>
      <c r="R34" s="22"/>
      <c r="S34" s="22"/>
      <c r="T34" s="22"/>
      <c r="U34" s="22"/>
      <c r="V34" s="22"/>
      <c r="W34" s="22">
        <v>2395159</v>
      </c>
      <c r="X34" s="22">
        <v>11381448</v>
      </c>
      <c r="Y34" s="22">
        <v>-8986289</v>
      </c>
      <c r="Z34" s="23">
        <v>-78.955586319069411</v>
      </c>
      <c r="AA34" s="20">
        <v>22762766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/>
      <c r="P37" s="22"/>
      <c r="Q37" s="22"/>
      <c r="R37" s="22"/>
      <c r="S37" s="22"/>
      <c r="T37" s="22"/>
      <c r="U37" s="22"/>
      <c r="V37" s="22"/>
      <c r="W37" s="22">
        <v>770523728</v>
      </c>
      <c r="X37" s="22">
        <v>523397142</v>
      </c>
      <c r="Y37" s="22">
        <v>247126586</v>
      </c>
      <c r="Z37" s="23">
        <v>47.215883727542405</v>
      </c>
      <c r="AA37" s="20">
        <v>1046794277</v>
      </c>
    </row>
    <row r="38" spans="1:27" ht="13.5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/>
      <c r="R38" s="22"/>
      <c r="S38" s="22"/>
      <c r="T38" s="22"/>
      <c r="U38" s="22"/>
      <c r="V38" s="22"/>
      <c r="W38" s="22">
        <v>224756548</v>
      </c>
      <c r="X38" s="22">
        <v>245221944</v>
      </c>
      <c r="Y38" s="22">
        <v>-20465396</v>
      </c>
      <c r="Z38" s="23">
        <v>-8.3456625725143088</v>
      </c>
      <c r="AA38" s="20">
        <v>490443880</v>
      </c>
    </row>
    <row r="39" spans="1:27" ht="13.5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/>
      <c r="R39" s="22"/>
      <c r="S39" s="22"/>
      <c r="T39" s="22"/>
      <c r="U39" s="22"/>
      <c r="V39" s="22"/>
      <c r="W39" s="22">
        <v>37007626</v>
      </c>
      <c r="X39" s="22">
        <v>65757852</v>
      </c>
      <c r="Y39" s="22">
        <v>-28750226</v>
      </c>
      <c r="Z39" s="23">
        <v>-43.721358173317462</v>
      </c>
      <c r="AA39" s="20">
        <v>131515603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45000006</v>
      </c>
      <c r="Y41" s="22">
        <v>-45000006</v>
      </c>
      <c r="Z41" s="23">
        <v>-100</v>
      </c>
      <c r="AA41" s="20">
        <v>90000000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/>
      <c r="P44" s="22"/>
      <c r="Q44" s="22"/>
      <c r="R44" s="22"/>
      <c r="S44" s="22"/>
      <c r="T44" s="22"/>
      <c r="U44" s="22"/>
      <c r="V44" s="22"/>
      <c r="W44" s="22">
        <v>20128</v>
      </c>
      <c r="X44" s="22">
        <v>91482</v>
      </c>
      <c r="Y44" s="22">
        <v>-71354</v>
      </c>
      <c r="Z44" s="23">
        <v>-77.997857502022256</v>
      </c>
      <c r="AA44" s="20">
        <v>182953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1034703189</v>
      </c>
      <c r="X47" s="31">
        <f t="shared" si="1"/>
        <v>890849874</v>
      </c>
      <c r="Y47" s="31">
        <f t="shared" si="1"/>
        <v>143853315</v>
      </c>
      <c r="Z47" s="32">
        <f>+IF(X47&lt;&gt;0,+(Y47/X47)*100,0)</f>
        <v>16.14787397949388</v>
      </c>
      <c r="AA47" s="29">
        <f>SUM(AA34:AA46)</f>
        <v>1781699479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-530962958</v>
      </c>
      <c r="X48" s="41">
        <f t="shared" si="2"/>
        <v>-202180050</v>
      </c>
      <c r="Y48" s="41">
        <f t="shared" si="2"/>
        <v>-328782908</v>
      </c>
      <c r="Z48" s="42">
        <f>+IF(X48&lt;&gt;0,+(Y48/X48)*100,0)</f>
        <v>162.61886768748943</v>
      </c>
      <c r="AA48" s="39">
        <f>+AA32-AA47</f>
        <v>-404359763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-530962958</v>
      </c>
      <c r="X51" s="50">
        <f t="shared" si="3"/>
        <v>-202180050</v>
      </c>
      <c r="Y51" s="50">
        <f t="shared" si="3"/>
        <v>-328782908</v>
      </c>
      <c r="Z51" s="51">
        <f>+IF(X51&lt;&gt;0,+(Y51/X51)*100,0)</f>
        <v>162.61886768748943</v>
      </c>
      <c r="AA51" s="48">
        <f>SUM(AA48:AA50)</f>
        <v>-404359763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-530962958</v>
      </c>
      <c r="X53" s="56">
        <f t="shared" si="4"/>
        <v>-202180050</v>
      </c>
      <c r="Y53" s="56">
        <f t="shared" si="4"/>
        <v>-328782908</v>
      </c>
      <c r="Z53" s="57">
        <f>+IF(X53&lt;&gt;0,+(Y53/X53)*100,0)</f>
        <v>162.61886768748943</v>
      </c>
      <c r="AA53" s="54">
        <f>+AA51-AA52</f>
        <v>-404359763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-530962958</v>
      </c>
      <c r="X56" s="50">
        <f t="shared" si="5"/>
        <v>-202180050</v>
      </c>
      <c r="Y56" s="50">
        <f t="shared" si="5"/>
        <v>-328782908</v>
      </c>
      <c r="Z56" s="51">
        <f>+IF(X56&lt;&gt;0,+(Y56/X56)*100,0)</f>
        <v>162.61886768748943</v>
      </c>
      <c r="AA56" s="48">
        <f>SUM(AA53:AA55)</f>
        <v>-404359763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-530962958</v>
      </c>
      <c r="X59" s="67">
        <f t="shared" si="6"/>
        <v>-202180050</v>
      </c>
      <c r="Y59" s="67">
        <f t="shared" si="6"/>
        <v>-328782908</v>
      </c>
      <c r="Z59" s="68">
        <f>+IF(X59&lt;&gt;0,+(Y59/X59)*100,0)</f>
        <v>162.61886768748943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>
        <v>6124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3060</v>
      </c>
      <c r="Y6" s="22">
        <v>-3060</v>
      </c>
      <c r="Z6" s="23">
        <v>-100</v>
      </c>
      <c r="AA6" s="20">
        <v>6124</v>
      </c>
    </row>
    <row r="7" spans="1:27" ht="13.5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274371935</v>
      </c>
      <c r="G7" s="22">
        <v>20553754</v>
      </c>
      <c r="H7" s="22">
        <v>21170194</v>
      </c>
      <c r="I7" s="22">
        <v>23045932</v>
      </c>
      <c r="J7" s="22">
        <v>64769880</v>
      </c>
      <c r="K7" s="22">
        <v>23736774</v>
      </c>
      <c r="L7" s="22">
        <v>22180420</v>
      </c>
      <c r="M7" s="22">
        <v>22991456</v>
      </c>
      <c r="N7" s="22">
        <v>68908650</v>
      </c>
      <c r="O7" s="22"/>
      <c r="P7" s="22"/>
      <c r="Q7" s="22"/>
      <c r="R7" s="22"/>
      <c r="S7" s="22"/>
      <c r="T7" s="22"/>
      <c r="U7" s="22"/>
      <c r="V7" s="22"/>
      <c r="W7" s="22">
        <v>133678530</v>
      </c>
      <c r="X7" s="22">
        <v>137185950</v>
      </c>
      <c r="Y7" s="22">
        <v>-3507420</v>
      </c>
      <c r="Z7" s="23">
        <v>-2.5566903899415356</v>
      </c>
      <c r="AA7" s="20">
        <v>274371935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>
        <v>190250</v>
      </c>
      <c r="L23" s="22">
        <v>184750</v>
      </c>
      <c r="M23" s="22"/>
      <c r="N23" s="22">
        <v>375000</v>
      </c>
      <c r="O23" s="22"/>
      <c r="P23" s="22"/>
      <c r="Q23" s="22"/>
      <c r="R23" s="22"/>
      <c r="S23" s="22"/>
      <c r="T23" s="22"/>
      <c r="U23" s="22"/>
      <c r="V23" s="22"/>
      <c r="W23" s="22">
        <v>699500</v>
      </c>
      <c r="X23" s="22"/>
      <c r="Y23" s="22">
        <v>699500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>
        <v>10851743</v>
      </c>
      <c r="N25" s="22">
        <v>10851743</v>
      </c>
      <c r="O25" s="22"/>
      <c r="P25" s="22"/>
      <c r="Q25" s="22"/>
      <c r="R25" s="22"/>
      <c r="S25" s="22"/>
      <c r="T25" s="22"/>
      <c r="U25" s="22"/>
      <c r="V25" s="22"/>
      <c r="W25" s="22">
        <v>24416371</v>
      </c>
      <c r="X25" s="22">
        <v>17027610</v>
      </c>
      <c r="Y25" s="22">
        <v>7388761</v>
      </c>
      <c r="Z25" s="23">
        <v>43.392824947247441</v>
      </c>
      <c r="AA25" s="20">
        <v>34055229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308433288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23927024</v>
      </c>
      <c r="L32" s="31">
        <f t="shared" si="0"/>
        <v>22365170</v>
      </c>
      <c r="M32" s="31">
        <f t="shared" si="0"/>
        <v>33843199</v>
      </c>
      <c r="N32" s="31">
        <f t="shared" si="0"/>
        <v>80135393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158794401</v>
      </c>
      <c r="X32" s="31">
        <f t="shared" si="0"/>
        <v>154216620</v>
      </c>
      <c r="Y32" s="31">
        <f t="shared" si="0"/>
        <v>4577781</v>
      </c>
      <c r="Z32" s="32">
        <f>+IF(X32&lt;&gt;0,+(Y32/X32)*100,0)</f>
        <v>2.9684096305573289</v>
      </c>
      <c r="AA32" s="29">
        <f>SUM(AA6:AA31)</f>
        <v>308433288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26321133</v>
      </c>
      <c r="G34" s="22">
        <v>1908881</v>
      </c>
      <c r="H34" s="22">
        <v>1885939</v>
      </c>
      <c r="I34" s="22">
        <v>1872944</v>
      </c>
      <c r="J34" s="22">
        <v>5667764</v>
      </c>
      <c r="K34" s="22">
        <v>1870478</v>
      </c>
      <c r="L34" s="22">
        <v>1766601</v>
      </c>
      <c r="M34" s="22">
        <v>1950254</v>
      </c>
      <c r="N34" s="22">
        <v>5587333</v>
      </c>
      <c r="O34" s="22"/>
      <c r="P34" s="22"/>
      <c r="Q34" s="22"/>
      <c r="R34" s="22"/>
      <c r="S34" s="22"/>
      <c r="T34" s="22"/>
      <c r="U34" s="22"/>
      <c r="V34" s="22"/>
      <c r="W34" s="22">
        <v>11255097</v>
      </c>
      <c r="X34" s="22">
        <v>13160634</v>
      </c>
      <c r="Y34" s="22">
        <v>-1905537</v>
      </c>
      <c r="Z34" s="23">
        <v>-14.479066889938586</v>
      </c>
      <c r="AA34" s="20">
        <v>26321133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127895654</v>
      </c>
      <c r="G37" s="22"/>
      <c r="H37" s="22">
        <v>13801523</v>
      </c>
      <c r="I37" s="22">
        <v>14728354</v>
      </c>
      <c r="J37" s="22">
        <v>28529877</v>
      </c>
      <c r="K37" s="22">
        <v>13540552</v>
      </c>
      <c r="L37" s="22">
        <v>13002410</v>
      </c>
      <c r="M37" s="22">
        <v>14343913</v>
      </c>
      <c r="N37" s="22">
        <v>40886875</v>
      </c>
      <c r="O37" s="22"/>
      <c r="P37" s="22"/>
      <c r="Q37" s="22"/>
      <c r="R37" s="22"/>
      <c r="S37" s="22"/>
      <c r="T37" s="22"/>
      <c r="U37" s="22"/>
      <c r="V37" s="22"/>
      <c r="W37" s="22">
        <v>69416752</v>
      </c>
      <c r="X37" s="22">
        <v>63947844</v>
      </c>
      <c r="Y37" s="22">
        <v>5468908</v>
      </c>
      <c r="Z37" s="23">
        <v>8.5521382081309874</v>
      </c>
      <c r="AA37" s="20">
        <v>127895654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14368076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7184040</v>
      </c>
      <c r="Y38" s="22">
        <v>-7184040</v>
      </c>
      <c r="Z38" s="23">
        <v>-100</v>
      </c>
      <c r="AA38" s="20">
        <v>14368076</v>
      </c>
    </row>
    <row r="39" spans="1:27" ht="13.5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12028834</v>
      </c>
      <c r="G39" s="22"/>
      <c r="H39" s="22">
        <v>7800000</v>
      </c>
      <c r="I39" s="22">
        <v>-4308584</v>
      </c>
      <c r="J39" s="22">
        <v>3491416</v>
      </c>
      <c r="K39" s="22">
        <v>1163815</v>
      </c>
      <c r="L39" s="22">
        <v>1157984</v>
      </c>
      <c r="M39" s="22">
        <v>1166198</v>
      </c>
      <c r="N39" s="22">
        <v>3487997</v>
      </c>
      <c r="O39" s="22"/>
      <c r="P39" s="22"/>
      <c r="Q39" s="22"/>
      <c r="R39" s="22"/>
      <c r="S39" s="22"/>
      <c r="T39" s="22"/>
      <c r="U39" s="22"/>
      <c r="V39" s="22"/>
      <c r="W39" s="22">
        <v>6979413</v>
      </c>
      <c r="X39" s="22">
        <v>6014472</v>
      </c>
      <c r="Y39" s="22">
        <v>964941</v>
      </c>
      <c r="Z39" s="23">
        <v>16.04365270966429</v>
      </c>
      <c r="AA39" s="20">
        <v>12028834</v>
      </c>
    </row>
    <row r="40" spans="1:27" ht="13.5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>
        <v>25536</v>
      </c>
      <c r="L40" s="22">
        <v>23359</v>
      </c>
      <c r="M40" s="22">
        <v>2086126</v>
      </c>
      <c r="N40" s="22">
        <v>2135021</v>
      </c>
      <c r="O40" s="22"/>
      <c r="P40" s="22"/>
      <c r="Q40" s="22"/>
      <c r="R40" s="22"/>
      <c r="S40" s="22"/>
      <c r="T40" s="22"/>
      <c r="U40" s="22"/>
      <c r="V40" s="22"/>
      <c r="W40" s="22">
        <v>2213575</v>
      </c>
      <c r="X40" s="22">
        <v>1991958</v>
      </c>
      <c r="Y40" s="22">
        <v>221617</v>
      </c>
      <c r="Z40" s="23">
        <v>11.125585981230527</v>
      </c>
      <c r="AA40" s="20">
        <v>3983910</v>
      </c>
    </row>
    <row r="41" spans="1:27" ht="13.5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24329029</v>
      </c>
      <c r="G41" s="22">
        <v>136857</v>
      </c>
      <c r="H41" s="22">
        <v>719428</v>
      </c>
      <c r="I41" s="22">
        <v>2319368</v>
      </c>
      <c r="J41" s="22">
        <v>3175653</v>
      </c>
      <c r="K41" s="22">
        <v>2624380</v>
      </c>
      <c r="L41" s="22">
        <v>3541361</v>
      </c>
      <c r="M41" s="22">
        <v>1526677</v>
      </c>
      <c r="N41" s="22">
        <v>7692418</v>
      </c>
      <c r="O41" s="22"/>
      <c r="P41" s="22"/>
      <c r="Q41" s="22"/>
      <c r="R41" s="22"/>
      <c r="S41" s="22"/>
      <c r="T41" s="22"/>
      <c r="U41" s="22"/>
      <c r="V41" s="22"/>
      <c r="W41" s="22">
        <v>10868071</v>
      </c>
      <c r="X41" s="22">
        <v>12164544</v>
      </c>
      <c r="Y41" s="22">
        <v>-1296473</v>
      </c>
      <c r="Z41" s="23">
        <v>-10.657801887189523</v>
      </c>
      <c r="AA41" s="20">
        <v>24329029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>
        <v>237092</v>
      </c>
      <c r="L43" s="22">
        <v>527507</v>
      </c>
      <c r="M43" s="22">
        <v>2317</v>
      </c>
      <c r="N43" s="22">
        <v>766916</v>
      </c>
      <c r="O43" s="22"/>
      <c r="P43" s="22"/>
      <c r="Q43" s="22"/>
      <c r="R43" s="22"/>
      <c r="S43" s="22"/>
      <c r="T43" s="22"/>
      <c r="U43" s="22"/>
      <c r="V43" s="22"/>
      <c r="W43" s="22">
        <v>1289235</v>
      </c>
      <c r="X43" s="22">
        <v>1331322</v>
      </c>
      <c r="Y43" s="22">
        <v>-42087</v>
      </c>
      <c r="Z43" s="23">
        <v>-3.1612938117149723</v>
      </c>
      <c r="AA43" s="20">
        <v>2662635</v>
      </c>
    </row>
    <row r="44" spans="1:27" ht="13.5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2910241</v>
      </c>
      <c r="G44" s="22">
        <v>17802</v>
      </c>
      <c r="H44" s="22">
        <v>18872</v>
      </c>
      <c r="I44" s="22">
        <v>128398</v>
      </c>
      <c r="J44" s="22">
        <v>165072</v>
      </c>
      <c r="K44" s="22">
        <v>375662</v>
      </c>
      <c r="L44" s="22">
        <v>310596</v>
      </c>
      <c r="M44" s="22">
        <v>639263</v>
      </c>
      <c r="N44" s="22">
        <v>1325521</v>
      </c>
      <c r="O44" s="22"/>
      <c r="P44" s="22"/>
      <c r="Q44" s="22"/>
      <c r="R44" s="22"/>
      <c r="S44" s="22"/>
      <c r="T44" s="22"/>
      <c r="U44" s="22"/>
      <c r="V44" s="22"/>
      <c r="W44" s="22">
        <v>1490593</v>
      </c>
      <c r="X44" s="22">
        <v>1455144</v>
      </c>
      <c r="Y44" s="22">
        <v>35449</v>
      </c>
      <c r="Z44" s="23">
        <v>2.4361162881474274</v>
      </c>
      <c r="AA44" s="20">
        <v>2910241</v>
      </c>
    </row>
    <row r="45" spans="1:27" ht="13.5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23832558</v>
      </c>
      <c r="Y46" s="22">
        <v>-23832558</v>
      </c>
      <c r="Z46" s="23">
        <v>-100</v>
      </c>
      <c r="AA46" s="20">
        <v>47665105</v>
      </c>
    </row>
    <row r="47" spans="1:27" x14ac:dyDescent="0.2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262164617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19837515</v>
      </c>
      <c r="L47" s="31">
        <f t="shared" si="1"/>
        <v>20329818</v>
      </c>
      <c r="M47" s="31">
        <f t="shared" si="1"/>
        <v>21714748</v>
      </c>
      <c r="N47" s="31">
        <f t="shared" si="1"/>
        <v>61882081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103512736</v>
      </c>
      <c r="X47" s="31">
        <f t="shared" si="1"/>
        <v>131082516</v>
      </c>
      <c r="Y47" s="31">
        <f t="shared" si="1"/>
        <v>-27569780</v>
      </c>
      <c r="Z47" s="32">
        <f>+IF(X47&lt;&gt;0,+(Y47/X47)*100,0)</f>
        <v>-21.032385432699506</v>
      </c>
      <c r="AA47" s="29">
        <f>SUM(AA34:AA46)</f>
        <v>262164617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46268671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4089509</v>
      </c>
      <c r="L48" s="41">
        <f t="shared" si="2"/>
        <v>2035352</v>
      </c>
      <c r="M48" s="41">
        <f t="shared" si="2"/>
        <v>12128451</v>
      </c>
      <c r="N48" s="41">
        <f t="shared" si="2"/>
        <v>18253312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55281665</v>
      </c>
      <c r="X48" s="41">
        <f t="shared" si="2"/>
        <v>23134104</v>
      </c>
      <c r="Y48" s="41">
        <f t="shared" si="2"/>
        <v>32147561</v>
      </c>
      <c r="Z48" s="42">
        <f>+IF(X48&lt;&gt;0,+(Y48/X48)*100,0)</f>
        <v>138.96177262797815</v>
      </c>
      <c r="AA48" s="39">
        <f>+AA32-AA47</f>
        <v>46268671</v>
      </c>
    </row>
    <row r="49" spans="1:27" ht="25.5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39127367</v>
      </c>
      <c r="G49" s="22"/>
      <c r="H49" s="22"/>
      <c r="I49" s="22">
        <v>1788745</v>
      </c>
      <c r="J49" s="22">
        <v>1788745</v>
      </c>
      <c r="K49" s="22">
        <v>4547787</v>
      </c>
      <c r="L49" s="22">
        <v>165091</v>
      </c>
      <c r="M49" s="22">
        <v>2900273</v>
      </c>
      <c r="N49" s="22">
        <v>7613151</v>
      </c>
      <c r="O49" s="22"/>
      <c r="P49" s="22"/>
      <c r="Q49" s="22"/>
      <c r="R49" s="22"/>
      <c r="S49" s="22"/>
      <c r="T49" s="22"/>
      <c r="U49" s="22"/>
      <c r="V49" s="22"/>
      <c r="W49" s="22">
        <v>9401896</v>
      </c>
      <c r="X49" s="22">
        <v>19563678</v>
      </c>
      <c r="Y49" s="22">
        <v>-10161782</v>
      </c>
      <c r="Z49" s="23">
        <v>-51.942083692033783</v>
      </c>
      <c r="AA49" s="20">
        <v>39127367</v>
      </c>
    </row>
    <row r="50" spans="1:27" ht="13.5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85396038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8637296</v>
      </c>
      <c r="L51" s="50">
        <f t="shared" si="3"/>
        <v>2200443</v>
      </c>
      <c r="M51" s="50">
        <f t="shared" si="3"/>
        <v>15028724</v>
      </c>
      <c r="N51" s="50">
        <f t="shared" si="3"/>
        <v>25866463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64683561</v>
      </c>
      <c r="X51" s="50">
        <f t="shared" si="3"/>
        <v>42697782</v>
      </c>
      <c r="Y51" s="50">
        <f t="shared" si="3"/>
        <v>21985779</v>
      </c>
      <c r="Z51" s="51">
        <f>+IF(X51&lt;&gt;0,+(Y51/X51)*100,0)</f>
        <v>51.491618463928646</v>
      </c>
      <c r="AA51" s="48">
        <f>SUM(AA48:AA50)</f>
        <v>85396038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85396038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8637296</v>
      </c>
      <c r="L53" s="56">
        <f t="shared" si="4"/>
        <v>2200443</v>
      </c>
      <c r="M53" s="56">
        <f t="shared" si="4"/>
        <v>15028724</v>
      </c>
      <c r="N53" s="56">
        <f t="shared" si="4"/>
        <v>25866463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64683561</v>
      </c>
      <c r="X53" s="56">
        <f t="shared" si="4"/>
        <v>42697782</v>
      </c>
      <c r="Y53" s="56">
        <f t="shared" si="4"/>
        <v>21985779</v>
      </c>
      <c r="Z53" s="57">
        <f>+IF(X53&lt;&gt;0,+(Y53/X53)*100,0)</f>
        <v>51.491618463928646</v>
      </c>
      <c r="AA53" s="54">
        <f>+AA51-AA52</f>
        <v>85396038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85396038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8637296</v>
      </c>
      <c r="L56" s="50">
        <f t="shared" si="5"/>
        <v>2200443</v>
      </c>
      <c r="M56" s="50">
        <f t="shared" si="5"/>
        <v>15028724</v>
      </c>
      <c r="N56" s="50">
        <f t="shared" si="5"/>
        <v>25866463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64683561</v>
      </c>
      <c r="X56" s="50">
        <f t="shared" si="5"/>
        <v>42697782</v>
      </c>
      <c r="Y56" s="50">
        <f t="shared" si="5"/>
        <v>21985779</v>
      </c>
      <c r="Z56" s="51">
        <f>+IF(X56&lt;&gt;0,+(Y56/X56)*100,0)</f>
        <v>51.491618463928646</v>
      </c>
      <c r="AA56" s="48">
        <f>SUM(AA53:AA55)</f>
        <v>85396038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85396038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8637296</v>
      </c>
      <c r="L59" s="67">
        <f t="shared" si="6"/>
        <v>2200443</v>
      </c>
      <c r="M59" s="67">
        <f t="shared" si="6"/>
        <v>15028724</v>
      </c>
      <c r="N59" s="67">
        <f t="shared" si="6"/>
        <v>25866463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64683561</v>
      </c>
      <c r="X59" s="67">
        <f t="shared" si="6"/>
        <v>42697782</v>
      </c>
      <c r="Y59" s="67">
        <f t="shared" si="6"/>
        <v>21985779</v>
      </c>
      <c r="Z59" s="68">
        <f>+IF(X59&lt;&gt;0,+(Y59/X59)*100,0)</f>
        <v>51.491618463928646</v>
      </c>
      <c r="AA59" s="65">
        <f>SUM(AA56:AA58)</f>
        <v>85396038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208864</v>
      </c>
      <c r="D6" s="20"/>
      <c r="E6" s="21"/>
      <c r="F6" s="22"/>
      <c r="G6" s="22">
        <v>21508</v>
      </c>
      <c r="H6" s="22">
        <v>13799</v>
      </c>
      <c r="I6" s="22">
        <v>11271</v>
      </c>
      <c r="J6" s="22">
        <v>46578</v>
      </c>
      <c r="K6" s="22">
        <v>15606</v>
      </c>
      <c r="L6" s="22">
        <v>14739</v>
      </c>
      <c r="M6" s="22">
        <v>8670</v>
      </c>
      <c r="N6" s="22">
        <v>39015</v>
      </c>
      <c r="O6" s="22"/>
      <c r="P6" s="22"/>
      <c r="Q6" s="22"/>
      <c r="R6" s="22"/>
      <c r="S6" s="22"/>
      <c r="T6" s="22"/>
      <c r="U6" s="22"/>
      <c r="V6" s="22"/>
      <c r="W6" s="22">
        <v>85593</v>
      </c>
      <c r="X6" s="22"/>
      <c r="Y6" s="22">
        <v>85593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176626952</v>
      </c>
      <c r="G7" s="22">
        <v>10289050</v>
      </c>
      <c r="H7" s="22">
        <v>16047380</v>
      </c>
      <c r="I7" s="22">
        <v>12744632</v>
      </c>
      <c r="J7" s="22">
        <v>39081062</v>
      </c>
      <c r="K7" s="22">
        <v>15264883</v>
      </c>
      <c r="L7" s="22">
        <v>11723481</v>
      </c>
      <c r="M7" s="22">
        <v>15321458</v>
      </c>
      <c r="N7" s="22">
        <v>42309822</v>
      </c>
      <c r="O7" s="22"/>
      <c r="P7" s="22"/>
      <c r="Q7" s="22"/>
      <c r="R7" s="22"/>
      <c r="S7" s="22"/>
      <c r="T7" s="22"/>
      <c r="U7" s="22"/>
      <c r="V7" s="22"/>
      <c r="W7" s="22">
        <v>81390884</v>
      </c>
      <c r="X7" s="22">
        <v>88313484</v>
      </c>
      <c r="Y7" s="22">
        <v>-6922600</v>
      </c>
      <c r="Z7" s="23">
        <v>-7.8386670828205576</v>
      </c>
      <c r="AA7" s="20">
        <v>176626952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8600616</v>
      </c>
      <c r="G13" s="22">
        <v>715265</v>
      </c>
      <c r="H13" s="22">
        <v>744569</v>
      </c>
      <c r="I13" s="22">
        <v>752928</v>
      </c>
      <c r="J13" s="22">
        <v>2212762</v>
      </c>
      <c r="K13" s="22">
        <v>765091</v>
      </c>
      <c r="L13" s="22">
        <v>746103</v>
      </c>
      <c r="M13" s="22">
        <v>767204</v>
      </c>
      <c r="N13" s="22">
        <v>2278398</v>
      </c>
      <c r="O13" s="22"/>
      <c r="P13" s="22"/>
      <c r="Q13" s="22"/>
      <c r="R13" s="22"/>
      <c r="S13" s="22"/>
      <c r="T13" s="22"/>
      <c r="U13" s="22"/>
      <c r="V13" s="22"/>
      <c r="W13" s="22">
        <v>4491160</v>
      </c>
      <c r="X13" s="22">
        <v>4300308</v>
      </c>
      <c r="Y13" s="22">
        <v>190852</v>
      </c>
      <c r="Z13" s="23">
        <v>4.438100712786154</v>
      </c>
      <c r="AA13" s="20">
        <v>8600616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>
        <v>76953</v>
      </c>
      <c r="L25" s="22">
        <v>88140</v>
      </c>
      <c r="M25" s="22">
        <v>87989</v>
      </c>
      <c r="N25" s="22">
        <v>253082</v>
      </c>
      <c r="O25" s="22"/>
      <c r="P25" s="22"/>
      <c r="Q25" s="22"/>
      <c r="R25" s="22"/>
      <c r="S25" s="22"/>
      <c r="T25" s="22"/>
      <c r="U25" s="22"/>
      <c r="V25" s="22"/>
      <c r="W25" s="22">
        <v>366334</v>
      </c>
      <c r="X25" s="22">
        <v>545502</v>
      </c>
      <c r="Y25" s="22">
        <v>-179168</v>
      </c>
      <c r="Z25" s="23">
        <v>-32.844609185667508</v>
      </c>
      <c r="AA25" s="20">
        <v>1091000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186318568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16122533</v>
      </c>
      <c r="L32" s="31">
        <f t="shared" si="0"/>
        <v>12572463</v>
      </c>
      <c r="M32" s="31">
        <f t="shared" si="0"/>
        <v>16185321</v>
      </c>
      <c r="N32" s="31">
        <f t="shared" si="0"/>
        <v>44880317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86333971</v>
      </c>
      <c r="X32" s="31">
        <f t="shared" si="0"/>
        <v>93159294</v>
      </c>
      <c r="Y32" s="31">
        <f t="shared" si="0"/>
        <v>-6825323</v>
      </c>
      <c r="Z32" s="32">
        <f>+IF(X32&lt;&gt;0,+(Y32/X32)*100,0)</f>
        <v>-7.3265078629728562</v>
      </c>
      <c r="AA32" s="29">
        <f>SUM(AA6:AA31)</f>
        <v>186318568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>
        <v>1395596</v>
      </c>
      <c r="L34" s="22">
        <v>1489738</v>
      </c>
      <c r="M34" s="22">
        <v>1349411</v>
      </c>
      <c r="N34" s="22">
        <v>4234745</v>
      </c>
      <c r="O34" s="22"/>
      <c r="P34" s="22"/>
      <c r="Q34" s="22"/>
      <c r="R34" s="22"/>
      <c r="S34" s="22"/>
      <c r="T34" s="22"/>
      <c r="U34" s="22"/>
      <c r="V34" s="22"/>
      <c r="W34" s="22">
        <v>8502763</v>
      </c>
      <c r="X34" s="22">
        <v>8722020</v>
      </c>
      <c r="Y34" s="22">
        <v>-219257</v>
      </c>
      <c r="Z34" s="23">
        <v>-2.5138328047860474</v>
      </c>
      <c r="AA34" s="20">
        <v>17444022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110313160</v>
      </c>
      <c r="G37" s="22">
        <v>57570</v>
      </c>
      <c r="H37" s="22">
        <v>8660456</v>
      </c>
      <c r="I37" s="22">
        <v>9057326</v>
      </c>
      <c r="J37" s="22">
        <v>17775352</v>
      </c>
      <c r="K37" s="22">
        <v>8433936</v>
      </c>
      <c r="L37" s="22">
        <v>8265523</v>
      </c>
      <c r="M37" s="22">
        <v>9214564</v>
      </c>
      <c r="N37" s="22">
        <v>25914023</v>
      </c>
      <c r="O37" s="22"/>
      <c r="P37" s="22"/>
      <c r="Q37" s="22"/>
      <c r="R37" s="22"/>
      <c r="S37" s="22"/>
      <c r="T37" s="22"/>
      <c r="U37" s="22"/>
      <c r="V37" s="22"/>
      <c r="W37" s="22">
        <v>43689375</v>
      </c>
      <c r="X37" s="22">
        <v>55156578</v>
      </c>
      <c r="Y37" s="22">
        <v>-11467203</v>
      </c>
      <c r="Z37" s="23">
        <v>-20.790272739545227</v>
      </c>
      <c r="AA37" s="20">
        <v>110313160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2031408</v>
      </c>
      <c r="Y39" s="22">
        <v>-2031408</v>
      </c>
      <c r="Z39" s="23">
        <v>-100</v>
      </c>
      <c r="AA39" s="20">
        <v>4062819</v>
      </c>
    </row>
    <row r="40" spans="1:27" ht="13.5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6350000</v>
      </c>
      <c r="G41" s="22">
        <v>7632</v>
      </c>
      <c r="H41" s="22">
        <v>166331</v>
      </c>
      <c r="I41" s="22"/>
      <c r="J41" s="22">
        <v>173963</v>
      </c>
      <c r="K41" s="22">
        <v>524343</v>
      </c>
      <c r="L41" s="22">
        <v>9000</v>
      </c>
      <c r="M41" s="22">
        <v>535770</v>
      </c>
      <c r="N41" s="22">
        <v>1069113</v>
      </c>
      <c r="O41" s="22"/>
      <c r="P41" s="22"/>
      <c r="Q41" s="22"/>
      <c r="R41" s="22"/>
      <c r="S41" s="22"/>
      <c r="T41" s="22"/>
      <c r="U41" s="22"/>
      <c r="V41" s="22"/>
      <c r="W41" s="22">
        <v>1243076</v>
      </c>
      <c r="X41" s="22">
        <v>3174996</v>
      </c>
      <c r="Y41" s="22">
        <v>-1931920</v>
      </c>
      <c r="Z41" s="23">
        <v>-60.847950674583529</v>
      </c>
      <c r="AA41" s="20">
        <v>6350000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33706388</v>
      </c>
      <c r="D43" s="20"/>
      <c r="E43" s="21">
        <v>51897632</v>
      </c>
      <c r="F43" s="22">
        <v>51897632</v>
      </c>
      <c r="G43" s="22"/>
      <c r="H43" s="22">
        <v>5839253</v>
      </c>
      <c r="I43" s="22">
        <v>831162</v>
      </c>
      <c r="J43" s="22">
        <v>6670415</v>
      </c>
      <c r="K43" s="22">
        <v>9115607</v>
      </c>
      <c r="L43" s="22">
        <v>6326719</v>
      </c>
      <c r="M43" s="22">
        <v>1174666</v>
      </c>
      <c r="N43" s="22">
        <v>16616992</v>
      </c>
      <c r="O43" s="22"/>
      <c r="P43" s="22"/>
      <c r="Q43" s="22"/>
      <c r="R43" s="22"/>
      <c r="S43" s="22"/>
      <c r="T43" s="22"/>
      <c r="U43" s="22"/>
      <c r="V43" s="22"/>
      <c r="W43" s="22">
        <v>23287407</v>
      </c>
      <c r="X43" s="22">
        <v>25948818</v>
      </c>
      <c r="Y43" s="22">
        <v>-2661411</v>
      </c>
      <c r="Z43" s="23">
        <v>-10.256386244645132</v>
      </c>
      <c r="AA43" s="20">
        <v>51897632</v>
      </c>
    </row>
    <row r="44" spans="1:27" ht="13.5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703013</v>
      </c>
      <c r="G44" s="22">
        <v>17697</v>
      </c>
      <c r="H44" s="22">
        <v>10660</v>
      </c>
      <c r="I44" s="22">
        <v>77298</v>
      </c>
      <c r="J44" s="22">
        <v>105655</v>
      </c>
      <c r="K44" s="22">
        <v>37839</v>
      </c>
      <c r="L44" s="22">
        <v>44135</v>
      </c>
      <c r="M44" s="22">
        <v>61705</v>
      </c>
      <c r="N44" s="22">
        <v>143679</v>
      </c>
      <c r="O44" s="22"/>
      <c r="P44" s="22"/>
      <c r="Q44" s="22"/>
      <c r="R44" s="22"/>
      <c r="S44" s="22"/>
      <c r="T44" s="22"/>
      <c r="U44" s="22"/>
      <c r="V44" s="22"/>
      <c r="W44" s="22">
        <v>249334</v>
      </c>
      <c r="X44" s="22">
        <v>351510</v>
      </c>
      <c r="Y44" s="22">
        <v>-102176</v>
      </c>
      <c r="Z44" s="23">
        <v>-29.067736337515292</v>
      </c>
      <c r="AA44" s="20">
        <v>703013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160298002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190770646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19507321</v>
      </c>
      <c r="L47" s="31">
        <f t="shared" si="1"/>
        <v>16135115</v>
      </c>
      <c r="M47" s="31">
        <f t="shared" si="1"/>
        <v>12336116</v>
      </c>
      <c r="N47" s="31">
        <f t="shared" si="1"/>
        <v>47978552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76971955</v>
      </c>
      <c r="X47" s="31">
        <f t="shared" si="1"/>
        <v>95385330</v>
      </c>
      <c r="Y47" s="31">
        <f t="shared" si="1"/>
        <v>-18413375</v>
      </c>
      <c r="Z47" s="32">
        <f>+IF(X47&lt;&gt;0,+(Y47/X47)*100,0)</f>
        <v>-19.304200132242556</v>
      </c>
      <c r="AA47" s="29">
        <f>SUM(AA34:AA46)</f>
        <v>190770646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22381341</v>
      </c>
      <c r="D48" s="39">
        <f t="shared" si="2"/>
        <v>0</v>
      </c>
      <c r="E48" s="40">
        <f t="shared" si="2"/>
        <v>-4452078</v>
      </c>
      <c r="F48" s="41">
        <f t="shared" si="2"/>
        <v>-4452078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-3384788</v>
      </c>
      <c r="L48" s="41">
        <f t="shared" si="2"/>
        <v>-3562652</v>
      </c>
      <c r="M48" s="41">
        <f t="shared" si="2"/>
        <v>3849205</v>
      </c>
      <c r="N48" s="41">
        <f t="shared" si="2"/>
        <v>-3098235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9362016</v>
      </c>
      <c r="X48" s="41">
        <f t="shared" si="2"/>
        <v>-2226036</v>
      </c>
      <c r="Y48" s="41">
        <f t="shared" si="2"/>
        <v>11588052</v>
      </c>
      <c r="Z48" s="42">
        <f>+IF(X48&lt;&gt;0,+(Y48/X48)*100,0)</f>
        <v>-520.56893958588273</v>
      </c>
      <c r="AA48" s="39">
        <f>+AA32-AA47</f>
        <v>-4452078</v>
      </c>
    </row>
    <row r="49" spans="1:27" ht="25.5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>
        <v>954509</v>
      </c>
      <c r="L49" s="22"/>
      <c r="M49" s="22">
        <v>6571678</v>
      </c>
      <c r="N49" s="22">
        <v>7526187</v>
      </c>
      <c r="O49" s="22"/>
      <c r="P49" s="22"/>
      <c r="Q49" s="22"/>
      <c r="R49" s="22"/>
      <c r="S49" s="22"/>
      <c r="T49" s="22"/>
      <c r="U49" s="22"/>
      <c r="V49" s="22"/>
      <c r="W49" s="22">
        <v>7526187</v>
      </c>
      <c r="X49" s="22">
        <v>9403998</v>
      </c>
      <c r="Y49" s="22">
        <v>-1877811</v>
      </c>
      <c r="Z49" s="23">
        <v>-19.968219899663953</v>
      </c>
      <c r="AA49" s="20">
        <v>18808000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36255341</v>
      </c>
      <c r="D51" s="48">
        <f t="shared" si="3"/>
        <v>0</v>
      </c>
      <c r="E51" s="49">
        <f t="shared" si="3"/>
        <v>14355922</v>
      </c>
      <c r="F51" s="50">
        <f t="shared" si="3"/>
        <v>14355922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-2430279</v>
      </c>
      <c r="L51" s="50">
        <f t="shared" si="3"/>
        <v>-3562652</v>
      </c>
      <c r="M51" s="50">
        <f t="shared" si="3"/>
        <v>10420883</v>
      </c>
      <c r="N51" s="50">
        <f t="shared" si="3"/>
        <v>4427952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16888203</v>
      </c>
      <c r="X51" s="50">
        <f t="shared" si="3"/>
        <v>7177962</v>
      </c>
      <c r="Y51" s="50">
        <f t="shared" si="3"/>
        <v>9710241</v>
      </c>
      <c r="Z51" s="51">
        <f>+IF(X51&lt;&gt;0,+(Y51/X51)*100,0)</f>
        <v>135.27852334687759</v>
      </c>
      <c r="AA51" s="48">
        <f>SUM(AA48:AA50)</f>
        <v>14355922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36255341</v>
      </c>
      <c r="D53" s="54">
        <f>+D51-D52</f>
        <v>0</v>
      </c>
      <c r="E53" s="55">
        <f t="shared" si="4"/>
        <v>14355922</v>
      </c>
      <c r="F53" s="56">
        <f t="shared" si="4"/>
        <v>14355922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-2430279</v>
      </c>
      <c r="L53" s="56">
        <f t="shared" si="4"/>
        <v>-3562652</v>
      </c>
      <c r="M53" s="56">
        <f t="shared" si="4"/>
        <v>10420883</v>
      </c>
      <c r="N53" s="56">
        <f t="shared" si="4"/>
        <v>4427952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16888203</v>
      </c>
      <c r="X53" s="56">
        <f t="shared" si="4"/>
        <v>7177962</v>
      </c>
      <c r="Y53" s="56">
        <f t="shared" si="4"/>
        <v>9710241</v>
      </c>
      <c r="Z53" s="57">
        <f>+IF(X53&lt;&gt;0,+(Y53/X53)*100,0)</f>
        <v>135.27852334687759</v>
      </c>
      <c r="AA53" s="54">
        <f>+AA51-AA52</f>
        <v>14355922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36255341</v>
      </c>
      <c r="D56" s="48">
        <f>SUM(D53:D55)</f>
        <v>0</v>
      </c>
      <c r="E56" s="49">
        <f t="shared" si="5"/>
        <v>14355922</v>
      </c>
      <c r="F56" s="50">
        <f t="shared" si="5"/>
        <v>14355922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-2430279</v>
      </c>
      <c r="L56" s="50">
        <f t="shared" si="5"/>
        <v>-3562652</v>
      </c>
      <c r="M56" s="50">
        <f t="shared" si="5"/>
        <v>10420883</v>
      </c>
      <c r="N56" s="50">
        <f t="shared" si="5"/>
        <v>4427952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16888203</v>
      </c>
      <c r="X56" s="50">
        <f t="shared" si="5"/>
        <v>7177962</v>
      </c>
      <c r="Y56" s="50">
        <f t="shared" si="5"/>
        <v>9710241</v>
      </c>
      <c r="Z56" s="51">
        <f>+IF(X56&lt;&gt;0,+(Y56/X56)*100,0)</f>
        <v>135.27852334687759</v>
      </c>
      <c r="AA56" s="48">
        <f>SUM(AA53:AA55)</f>
        <v>14355922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36255341</v>
      </c>
      <c r="D59" s="65">
        <f>SUM(D56:D58)</f>
        <v>0</v>
      </c>
      <c r="E59" s="66">
        <f t="shared" si="6"/>
        <v>14355922</v>
      </c>
      <c r="F59" s="67">
        <f t="shared" si="6"/>
        <v>14355922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-2430279</v>
      </c>
      <c r="L59" s="67">
        <f t="shared" si="6"/>
        <v>-3562652</v>
      </c>
      <c r="M59" s="67">
        <f t="shared" si="6"/>
        <v>10420883</v>
      </c>
      <c r="N59" s="67">
        <f t="shared" si="6"/>
        <v>4427952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16888203</v>
      </c>
      <c r="X59" s="67">
        <f t="shared" si="6"/>
        <v>7177962</v>
      </c>
      <c r="Y59" s="67">
        <f t="shared" si="6"/>
        <v>9710241</v>
      </c>
      <c r="Z59" s="68">
        <f>+IF(X59&lt;&gt;0,+(Y59/X59)*100,0)</f>
        <v>135.27852334687759</v>
      </c>
      <c r="AA59" s="65">
        <f>SUM(AA56:AA58)</f>
        <v>14355922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/>
      <c r="P6" s="22"/>
      <c r="Q6" s="22"/>
      <c r="R6" s="22"/>
      <c r="S6" s="22"/>
      <c r="T6" s="22"/>
      <c r="U6" s="22"/>
      <c r="V6" s="22"/>
      <c r="W6" s="22">
        <v>-1059399</v>
      </c>
      <c r="X6" s="22">
        <v>-953172</v>
      </c>
      <c r="Y6" s="22">
        <v>-106227</v>
      </c>
      <c r="Z6" s="23">
        <v>11.144578313253012</v>
      </c>
      <c r="AA6" s="20">
        <v>-1906346</v>
      </c>
    </row>
    <row r="7" spans="1:27" ht="13.5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/>
      <c r="P7" s="22"/>
      <c r="Q7" s="22"/>
      <c r="R7" s="22"/>
      <c r="S7" s="22"/>
      <c r="T7" s="22"/>
      <c r="U7" s="22"/>
      <c r="V7" s="22"/>
      <c r="W7" s="22">
        <v>251472025</v>
      </c>
      <c r="X7" s="22">
        <v>245789274</v>
      </c>
      <c r="Y7" s="22">
        <v>5682751</v>
      </c>
      <c r="Z7" s="23">
        <v>2.3120418997616632</v>
      </c>
      <c r="AA7" s="20">
        <v>491578557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/>
      <c r="P8" s="22"/>
      <c r="Q8" s="22"/>
      <c r="R8" s="22"/>
      <c r="S8" s="22"/>
      <c r="T8" s="22"/>
      <c r="U8" s="22"/>
      <c r="V8" s="22"/>
      <c r="W8" s="22">
        <v>-261612</v>
      </c>
      <c r="X8" s="22">
        <v>-246054</v>
      </c>
      <c r="Y8" s="22">
        <v>-15558</v>
      </c>
      <c r="Z8" s="23">
        <v>6.323002267794875</v>
      </c>
      <c r="AA8" s="20">
        <v>-492107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/>
      <c r="P9" s="22"/>
      <c r="Q9" s="22"/>
      <c r="R9" s="22"/>
      <c r="S9" s="22"/>
      <c r="T9" s="22"/>
      <c r="U9" s="22"/>
      <c r="V9" s="22"/>
      <c r="W9" s="22">
        <v>-71406</v>
      </c>
      <c r="X9" s="22">
        <v>-25062</v>
      </c>
      <c r="Y9" s="22">
        <v>-46344</v>
      </c>
      <c r="Z9" s="23">
        <v>184.91740483600668</v>
      </c>
      <c r="AA9" s="20">
        <v>-50129</v>
      </c>
    </row>
    <row r="10" spans="1:27" ht="13.5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18840</v>
      </c>
      <c r="Y10" s="22">
        <v>-39452</v>
      </c>
      <c r="Z10" s="23">
        <v>-209.4055201698514</v>
      </c>
      <c r="AA10" s="20">
        <v>37684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/>
      <c r="P19" s="22"/>
      <c r="Q19" s="22"/>
      <c r="R19" s="22"/>
      <c r="S19" s="22"/>
      <c r="T19" s="22"/>
      <c r="U19" s="22"/>
      <c r="V19" s="22"/>
      <c r="W19" s="22">
        <v>918320</v>
      </c>
      <c r="X19" s="22">
        <v>731130</v>
      </c>
      <c r="Y19" s="22">
        <v>187190</v>
      </c>
      <c r="Z19" s="23">
        <v>25.602833969335137</v>
      </c>
      <c r="AA19" s="20">
        <v>1462262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17526588</v>
      </c>
      <c r="Y25" s="22">
        <v>8763295</v>
      </c>
      <c r="Z25" s="23">
        <v>50.000005705617092</v>
      </c>
      <c r="AA25" s="20">
        <v>35053178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277267199</v>
      </c>
      <c r="X32" s="31">
        <f t="shared" si="0"/>
        <v>262841544</v>
      </c>
      <c r="Y32" s="31">
        <f t="shared" si="0"/>
        <v>14425655</v>
      </c>
      <c r="Z32" s="32">
        <f>+IF(X32&lt;&gt;0,+(Y32/X32)*100,0)</f>
        <v>5.4883466214914645</v>
      </c>
      <c r="AA32" s="29">
        <f>SUM(AA6:AA31)</f>
        <v>525683099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/>
      <c r="P34" s="22"/>
      <c r="Q34" s="22"/>
      <c r="R34" s="22"/>
      <c r="S34" s="22"/>
      <c r="T34" s="22"/>
      <c r="U34" s="22"/>
      <c r="V34" s="22"/>
      <c r="W34" s="22">
        <v>22666464</v>
      </c>
      <c r="X34" s="22">
        <v>21473058</v>
      </c>
      <c r="Y34" s="22">
        <v>1193406</v>
      </c>
      <c r="Z34" s="23">
        <v>5.5576900132249447</v>
      </c>
      <c r="AA34" s="20">
        <v>42946112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/>
      <c r="P37" s="22"/>
      <c r="Q37" s="22"/>
      <c r="R37" s="22"/>
      <c r="S37" s="22"/>
      <c r="T37" s="22"/>
      <c r="U37" s="22"/>
      <c r="V37" s="22"/>
      <c r="W37" s="22">
        <v>251807141</v>
      </c>
      <c r="X37" s="22">
        <v>247700214</v>
      </c>
      <c r="Y37" s="22">
        <v>4106927</v>
      </c>
      <c r="Z37" s="23">
        <v>1.6580231941180319</v>
      </c>
      <c r="AA37" s="20">
        <v>495400436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25000896</v>
      </c>
      <c r="Y38" s="22">
        <v>-25000896</v>
      </c>
      <c r="Z38" s="23">
        <v>-100</v>
      </c>
      <c r="AA38" s="20">
        <v>50001788</v>
      </c>
    </row>
    <row r="39" spans="1:27" ht="13.5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/>
      <c r="P39" s="22"/>
      <c r="Q39" s="22"/>
      <c r="R39" s="22"/>
      <c r="S39" s="22"/>
      <c r="T39" s="22"/>
      <c r="U39" s="22"/>
      <c r="V39" s="22"/>
      <c r="W39" s="22">
        <v>39989331</v>
      </c>
      <c r="X39" s="22">
        <v>19287912</v>
      </c>
      <c r="Y39" s="22">
        <v>20701419</v>
      </c>
      <c r="Z39" s="23">
        <v>107.3284604367751</v>
      </c>
      <c r="AA39" s="20">
        <v>38575820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/>
      <c r="P41" s="22"/>
      <c r="Q41" s="22"/>
      <c r="R41" s="22"/>
      <c r="S41" s="22"/>
      <c r="T41" s="22"/>
      <c r="U41" s="22"/>
      <c r="V41" s="22"/>
      <c r="W41" s="22">
        <v>21983650</v>
      </c>
      <c r="X41" s="22">
        <v>25815084</v>
      </c>
      <c r="Y41" s="22">
        <v>-3831434</v>
      </c>
      <c r="Z41" s="23">
        <v>-14.841842079615159</v>
      </c>
      <c r="AA41" s="20">
        <v>51630175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/>
      <c r="P44" s="22"/>
      <c r="Q44" s="22"/>
      <c r="R44" s="22"/>
      <c r="S44" s="22"/>
      <c r="T44" s="22"/>
      <c r="U44" s="22"/>
      <c r="V44" s="22"/>
      <c r="W44" s="22">
        <v>2204661</v>
      </c>
      <c r="X44" s="22">
        <v>4266618</v>
      </c>
      <c r="Y44" s="22">
        <v>-2061957</v>
      </c>
      <c r="Z44" s="23">
        <v>-48.327668424967975</v>
      </c>
      <c r="AA44" s="20">
        <v>8533240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338651247</v>
      </c>
      <c r="X47" s="31">
        <f t="shared" si="1"/>
        <v>343543782</v>
      </c>
      <c r="Y47" s="31">
        <f t="shared" si="1"/>
        <v>-4892535</v>
      </c>
      <c r="Z47" s="32">
        <f>+IF(X47&lt;&gt;0,+(Y47/X47)*100,0)</f>
        <v>-1.4241372588720003</v>
      </c>
      <c r="AA47" s="29">
        <f>SUM(AA34:AA46)</f>
        <v>687087571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-61384048</v>
      </c>
      <c r="X48" s="41">
        <f t="shared" si="2"/>
        <v>-80702238</v>
      </c>
      <c r="Y48" s="41">
        <f t="shared" si="2"/>
        <v>19318190</v>
      </c>
      <c r="Z48" s="42">
        <f>+IF(X48&lt;&gt;0,+(Y48/X48)*100,0)</f>
        <v>-23.93761372516088</v>
      </c>
      <c r="AA48" s="39">
        <f>+AA32-AA47</f>
        <v>-161404472</v>
      </c>
    </row>
    <row r="49" spans="1:27" ht="25.5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/>
      <c r="Q49" s="22"/>
      <c r="R49" s="22"/>
      <c r="S49" s="22"/>
      <c r="T49" s="22"/>
      <c r="U49" s="22"/>
      <c r="V49" s="22"/>
      <c r="W49" s="22">
        <v>40143921</v>
      </c>
      <c r="X49" s="22">
        <v>37341174</v>
      </c>
      <c r="Y49" s="22">
        <v>2802747</v>
      </c>
      <c r="Z49" s="23">
        <v>7.5057816875280885</v>
      </c>
      <c r="AA49" s="20">
        <v>74682350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-21240127</v>
      </c>
      <c r="X51" s="50">
        <f t="shared" si="3"/>
        <v>-43361064</v>
      </c>
      <c r="Y51" s="50">
        <f t="shared" si="3"/>
        <v>22120937</v>
      </c>
      <c r="Z51" s="51">
        <f>+IF(X51&lt;&gt;0,+(Y51/X51)*100,0)</f>
        <v>-51.015669264942389</v>
      </c>
      <c r="AA51" s="48">
        <f>SUM(AA48:AA50)</f>
        <v>-86722122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-21240127</v>
      </c>
      <c r="X53" s="56">
        <f t="shared" si="4"/>
        <v>-43361064</v>
      </c>
      <c r="Y53" s="56">
        <f t="shared" si="4"/>
        <v>22120937</v>
      </c>
      <c r="Z53" s="57">
        <f>+IF(X53&lt;&gt;0,+(Y53/X53)*100,0)</f>
        <v>-51.015669264942389</v>
      </c>
      <c r="AA53" s="54">
        <f>+AA51-AA52</f>
        <v>-86722122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-21240127</v>
      </c>
      <c r="X56" s="50">
        <f t="shared" si="5"/>
        <v>-43361064</v>
      </c>
      <c r="Y56" s="50">
        <f t="shared" si="5"/>
        <v>22120937</v>
      </c>
      <c r="Z56" s="51">
        <f>+IF(X56&lt;&gt;0,+(Y56/X56)*100,0)</f>
        <v>-51.015669264942389</v>
      </c>
      <c r="AA56" s="48">
        <f>SUM(AA53:AA55)</f>
        <v>-86722122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-21240127</v>
      </c>
      <c r="X59" s="67">
        <f t="shared" si="6"/>
        <v>-43361064</v>
      </c>
      <c r="Y59" s="67">
        <f t="shared" si="6"/>
        <v>22120937</v>
      </c>
      <c r="Z59" s="68">
        <f>+IF(X59&lt;&gt;0,+(Y59/X59)*100,0)</f>
        <v>-51.015669264942389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440480240</v>
      </c>
      <c r="G7" s="22"/>
      <c r="H7" s="22">
        <v>45981728</v>
      </c>
      <c r="I7" s="22">
        <v>44280469</v>
      </c>
      <c r="J7" s="22">
        <v>90262197</v>
      </c>
      <c r="K7" s="22">
        <v>53766884</v>
      </c>
      <c r="L7" s="22">
        <v>36347630</v>
      </c>
      <c r="M7" s="22"/>
      <c r="N7" s="22">
        <v>90114514</v>
      </c>
      <c r="O7" s="22"/>
      <c r="P7" s="22"/>
      <c r="Q7" s="22"/>
      <c r="R7" s="22"/>
      <c r="S7" s="22"/>
      <c r="T7" s="22"/>
      <c r="U7" s="22"/>
      <c r="V7" s="22"/>
      <c r="W7" s="22">
        <v>180376711</v>
      </c>
      <c r="X7" s="22">
        <v>227468856</v>
      </c>
      <c r="Y7" s="22">
        <v>-47092145</v>
      </c>
      <c r="Z7" s="23">
        <v>-20.702678084423127</v>
      </c>
      <c r="AA7" s="20">
        <v>440480240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77751862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77751862</v>
      </c>
      <c r="Y13" s="22">
        <v>-77751862</v>
      </c>
      <c r="Z13" s="23">
        <v>-100</v>
      </c>
      <c r="AA13" s="20">
        <v>77751862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>
        <v>19629</v>
      </c>
      <c r="M19" s="22"/>
      <c r="N19" s="22">
        <v>19629</v>
      </c>
      <c r="O19" s="22"/>
      <c r="P19" s="22"/>
      <c r="Q19" s="22"/>
      <c r="R19" s="22"/>
      <c r="S19" s="22"/>
      <c r="T19" s="22"/>
      <c r="U19" s="22"/>
      <c r="V19" s="22"/>
      <c r="W19" s="22">
        <v>19629</v>
      </c>
      <c r="X19" s="22"/>
      <c r="Y19" s="22">
        <v>19629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518232102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53766884</v>
      </c>
      <c r="L32" s="31">
        <f t="shared" si="0"/>
        <v>36367259</v>
      </c>
      <c r="M32" s="31">
        <f t="shared" si="0"/>
        <v>0</v>
      </c>
      <c r="N32" s="31">
        <f t="shared" si="0"/>
        <v>90134143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180396340</v>
      </c>
      <c r="X32" s="31">
        <f t="shared" si="0"/>
        <v>305220718</v>
      </c>
      <c r="Y32" s="31">
        <f t="shared" si="0"/>
        <v>-124824378</v>
      </c>
      <c r="Z32" s="32">
        <f>+IF(X32&lt;&gt;0,+(Y32/X32)*100,0)</f>
        <v>-40.896430235119233</v>
      </c>
      <c r="AA32" s="29">
        <f>SUM(AA6:AA31)</f>
        <v>518232102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39081230</v>
      </c>
      <c r="G34" s="22"/>
      <c r="H34" s="22">
        <v>3821334</v>
      </c>
      <c r="I34" s="22">
        <v>6693019</v>
      </c>
      <c r="J34" s="22">
        <v>10514353</v>
      </c>
      <c r="K34" s="22">
        <v>3471535</v>
      </c>
      <c r="L34" s="22">
        <v>3467482</v>
      </c>
      <c r="M34" s="22"/>
      <c r="N34" s="22">
        <v>6939017</v>
      </c>
      <c r="O34" s="22"/>
      <c r="P34" s="22"/>
      <c r="Q34" s="22"/>
      <c r="R34" s="22"/>
      <c r="S34" s="22"/>
      <c r="T34" s="22"/>
      <c r="U34" s="22"/>
      <c r="V34" s="22"/>
      <c r="W34" s="22">
        <v>17453370</v>
      </c>
      <c r="X34" s="22">
        <v>22825244</v>
      </c>
      <c r="Y34" s="22">
        <v>-5371874</v>
      </c>
      <c r="Z34" s="23">
        <v>-23.534793319186424</v>
      </c>
      <c r="AA34" s="20">
        <v>39081230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>
        <v>219712305</v>
      </c>
      <c r="G37" s="22"/>
      <c r="H37" s="22">
        <v>23781752</v>
      </c>
      <c r="I37" s="22">
        <v>21758548</v>
      </c>
      <c r="J37" s="22">
        <v>45540300</v>
      </c>
      <c r="K37" s="22">
        <v>23199557</v>
      </c>
      <c r="L37" s="22">
        <v>19772746</v>
      </c>
      <c r="M37" s="22"/>
      <c r="N37" s="22">
        <v>42972303</v>
      </c>
      <c r="O37" s="22"/>
      <c r="P37" s="22"/>
      <c r="Q37" s="22"/>
      <c r="R37" s="22"/>
      <c r="S37" s="22"/>
      <c r="T37" s="22"/>
      <c r="U37" s="22"/>
      <c r="V37" s="22"/>
      <c r="W37" s="22">
        <v>88512603</v>
      </c>
      <c r="X37" s="22">
        <v>105907977</v>
      </c>
      <c r="Y37" s="22">
        <v>-17395374</v>
      </c>
      <c r="Z37" s="23">
        <v>-16.424989403772674</v>
      </c>
      <c r="AA37" s="20">
        <v>219712305</v>
      </c>
    </row>
    <row r="38" spans="1:27" ht="13.5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140000000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58408628</v>
      </c>
      <c r="Y38" s="22">
        <v>-58408628</v>
      </c>
      <c r="Z38" s="23">
        <v>-100</v>
      </c>
      <c r="AA38" s="20">
        <v>140000000</v>
      </c>
    </row>
    <row r="39" spans="1:27" ht="13.5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10721750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5382320</v>
      </c>
      <c r="Y39" s="22">
        <v>-5382320</v>
      </c>
      <c r="Z39" s="23">
        <v>-100</v>
      </c>
      <c r="AA39" s="20">
        <v>10721750</v>
      </c>
    </row>
    <row r="40" spans="1:27" ht="13.5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>
        <v>42174099</v>
      </c>
      <c r="G40" s="22"/>
      <c r="H40" s="22">
        <v>6989364</v>
      </c>
      <c r="I40" s="22">
        <v>13785399</v>
      </c>
      <c r="J40" s="22">
        <v>20774763</v>
      </c>
      <c r="K40" s="22">
        <v>7643554</v>
      </c>
      <c r="L40" s="22">
        <v>7742531</v>
      </c>
      <c r="M40" s="22"/>
      <c r="N40" s="22">
        <v>15386085</v>
      </c>
      <c r="O40" s="22"/>
      <c r="P40" s="22"/>
      <c r="Q40" s="22"/>
      <c r="R40" s="22"/>
      <c r="S40" s="22"/>
      <c r="T40" s="22"/>
      <c r="U40" s="22"/>
      <c r="V40" s="22"/>
      <c r="W40" s="22">
        <v>36160848</v>
      </c>
      <c r="X40" s="22">
        <v>21683661</v>
      </c>
      <c r="Y40" s="22">
        <v>14477187</v>
      </c>
      <c r="Z40" s="23">
        <v>66.765418441101815</v>
      </c>
      <c r="AA40" s="20">
        <v>42174099</v>
      </c>
    </row>
    <row r="41" spans="1:27" ht="13.5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3668030</v>
      </c>
      <c r="G41" s="22"/>
      <c r="H41" s="22">
        <v>7493</v>
      </c>
      <c r="I41" s="22">
        <v>492633</v>
      </c>
      <c r="J41" s="22">
        <v>500126</v>
      </c>
      <c r="K41" s="22">
        <v>176020</v>
      </c>
      <c r="L41" s="22">
        <v>1494692</v>
      </c>
      <c r="M41" s="22"/>
      <c r="N41" s="22">
        <v>1670712</v>
      </c>
      <c r="O41" s="22"/>
      <c r="P41" s="22"/>
      <c r="Q41" s="22"/>
      <c r="R41" s="22"/>
      <c r="S41" s="22"/>
      <c r="T41" s="22"/>
      <c r="U41" s="22"/>
      <c r="V41" s="22"/>
      <c r="W41" s="22">
        <v>2170838</v>
      </c>
      <c r="X41" s="22">
        <v>1860989</v>
      </c>
      <c r="Y41" s="22">
        <v>309849</v>
      </c>
      <c r="Z41" s="23">
        <v>16.649695403895457</v>
      </c>
      <c r="AA41" s="20">
        <v>3668030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>
        <v>36156819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18078411</v>
      </c>
      <c r="Y43" s="22">
        <v>-18078411</v>
      </c>
      <c r="Z43" s="23">
        <v>-100</v>
      </c>
      <c r="AA43" s="20">
        <v>36156819</v>
      </c>
    </row>
    <row r="44" spans="1:27" ht="13.5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3643637</v>
      </c>
      <c r="G44" s="22"/>
      <c r="H44" s="22">
        <v>329029</v>
      </c>
      <c r="I44" s="22">
        <v>180953</v>
      </c>
      <c r="J44" s="22">
        <v>509982</v>
      </c>
      <c r="K44" s="22">
        <v>176578</v>
      </c>
      <c r="L44" s="22">
        <v>189581</v>
      </c>
      <c r="M44" s="22"/>
      <c r="N44" s="22">
        <v>366159</v>
      </c>
      <c r="O44" s="22"/>
      <c r="P44" s="22"/>
      <c r="Q44" s="22"/>
      <c r="R44" s="22"/>
      <c r="S44" s="22"/>
      <c r="T44" s="22"/>
      <c r="U44" s="22"/>
      <c r="V44" s="22"/>
      <c r="W44" s="22">
        <v>876141</v>
      </c>
      <c r="X44" s="22">
        <v>1825523</v>
      </c>
      <c r="Y44" s="22">
        <v>-949382</v>
      </c>
      <c r="Z44" s="23">
        <v>-52.006027861604586</v>
      </c>
      <c r="AA44" s="20">
        <v>3643637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>
        <v>94159176</v>
      </c>
      <c r="G46" s="22"/>
      <c r="H46" s="22">
        <v>26752504</v>
      </c>
      <c r="I46" s="22">
        <v>9338674</v>
      </c>
      <c r="J46" s="22">
        <v>36091178</v>
      </c>
      <c r="K46" s="22">
        <v>7088819</v>
      </c>
      <c r="L46" s="22">
        <v>12679322</v>
      </c>
      <c r="M46" s="22"/>
      <c r="N46" s="22">
        <v>19768141</v>
      </c>
      <c r="O46" s="22"/>
      <c r="P46" s="22"/>
      <c r="Q46" s="22"/>
      <c r="R46" s="22"/>
      <c r="S46" s="22"/>
      <c r="T46" s="22"/>
      <c r="U46" s="22"/>
      <c r="V46" s="22"/>
      <c r="W46" s="22">
        <v>55859319</v>
      </c>
      <c r="X46" s="22">
        <v>7764502</v>
      </c>
      <c r="Y46" s="22">
        <v>48094817</v>
      </c>
      <c r="Z46" s="23">
        <v>619.41921065897077</v>
      </c>
      <c r="AA46" s="20">
        <v>94159176</v>
      </c>
    </row>
    <row r="47" spans="1:27" x14ac:dyDescent="0.2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589317046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41756063</v>
      </c>
      <c r="L47" s="31">
        <f t="shared" si="1"/>
        <v>45346354</v>
      </c>
      <c r="M47" s="31">
        <f t="shared" si="1"/>
        <v>0</v>
      </c>
      <c r="N47" s="31">
        <f t="shared" si="1"/>
        <v>87102417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201033119</v>
      </c>
      <c r="X47" s="31">
        <f t="shared" si="1"/>
        <v>243737255</v>
      </c>
      <c r="Y47" s="31">
        <f t="shared" si="1"/>
        <v>-42704136</v>
      </c>
      <c r="Z47" s="32">
        <f>+IF(X47&lt;&gt;0,+(Y47/X47)*100,0)</f>
        <v>-17.520561639212684</v>
      </c>
      <c r="AA47" s="29">
        <f>SUM(AA34:AA46)</f>
        <v>589317046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-71084944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12010821</v>
      </c>
      <c r="L48" s="41">
        <f t="shared" si="2"/>
        <v>-8979095</v>
      </c>
      <c r="M48" s="41">
        <f t="shared" si="2"/>
        <v>0</v>
      </c>
      <c r="N48" s="41">
        <f t="shared" si="2"/>
        <v>3031726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-20636779</v>
      </c>
      <c r="X48" s="41">
        <f t="shared" si="2"/>
        <v>61483463</v>
      </c>
      <c r="Y48" s="41">
        <f t="shared" si="2"/>
        <v>-82120242</v>
      </c>
      <c r="Z48" s="42">
        <f>+IF(X48&lt;&gt;0,+(Y48/X48)*100,0)</f>
        <v>-133.56476358529122</v>
      </c>
      <c r="AA48" s="39">
        <f>+AA32-AA47</f>
        <v>-71084944</v>
      </c>
    </row>
    <row r="49" spans="1:27" ht="25.5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>
        <v>40806000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18462129</v>
      </c>
      <c r="Y49" s="22">
        <v>-18462129</v>
      </c>
      <c r="Z49" s="23">
        <v>-100</v>
      </c>
      <c r="AA49" s="20">
        <v>40806000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-30278944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12010821</v>
      </c>
      <c r="L51" s="50">
        <f t="shared" si="3"/>
        <v>-8979095</v>
      </c>
      <c r="M51" s="50">
        <f t="shared" si="3"/>
        <v>0</v>
      </c>
      <c r="N51" s="50">
        <f t="shared" si="3"/>
        <v>3031726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-20636779</v>
      </c>
      <c r="X51" s="50">
        <f t="shared" si="3"/>
        <v>79945592</v>
      </c>
      <c r="Y51" s="50">
        <f t="shared" si="3"/>
        <v>-100582371</v>
      </c>
      <c r="Z51" s="51">
        <f>+IF(X51&lt;&gt;0,+(Y51/X51)*100,0)</f>
        <v>-125.81352953143433</v>
      </c>
      <c r="AA51" s="48">
        <f>SUM(AA48:AA50)</f>
        <v>-30278944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-30278944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12010821</v>
      </c>
      <c r="L53" s="56">
        <f t="shared" si="4"/>
        <v>-8979095</v>
      </c>
      <c r="M53" s="56">
        <f t="shared" si="4"/>
        <v>0</v>
      </c>
      <c r="N53" s="56">
        <f t="shared" si="4"/>
        <v>3031726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-20636779</v>
      </c>
      <c r="X53" s="56">
        <f t="shared" si="4"/>
        <v>79945592</v>
      </c>
      <c r="Y53" s="56">
        <f t="shared" si="4"/>
        <v>-100582371</v>
      </c>
      <c r="Z53" s="57">
        <f>+IF(X53&lt;&gt;0,+(Y53/X53)*100,0)</f>
        <v>-125.81352953143433</v>
      </c>
      <c r="AA53" s="54">
        <f>+AA51-AA52</f>
        <v>-30278944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-30278944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12010821</v>
      </c>
      <c r="L56" s="50">
        <f t="shared" si="5"/>
        <v>-8979095</v>
      </c>
      <c r="M56" s="50">
        <f t="shared" si="5"/>
        <v>0</v>
      </c>
      <c r="N56" s="50">
        <f t="shared" si="5"/>
        <v>3031726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-20636779</v>
      </c>
      <c r="X56" s="50">
        <f t="shared" si="5"/>
        <v>79945592</v>
      </c>
      <c r="Y56" s="50">
        <f t="shared" si="5"/>
        <v>-100582371</v>
      </c>
      <c r="Z56" s="51">
        <f>+IF(X56&lt;&gt;0,+(Y56/X56)*100,0)</f>
        <v>-125.81352953143433</v>
      </c>
      <c r="AA56" s="48">
        <f>SUM(AA53:AA55)</f>
        <v>-30278944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-30278944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12010821</v>
      </c>
      <c r="L59" s="67">
        <f t="shared" si="6"/>
        <v>-8979095</v>
      </c>
      <c r="M59" s="67">
        <f t="shared" si="6"/>
        <v>0</v>
      </c>
      <c r="N59" s="67">
        <f t="shared" si="6"/>
        <v>3031726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-20636779</v>
      </c>
      <c r="X59" s="67">
        <f t="shared" si="6"/>
        <v>79945592</v>
      </c>
      <c r="Y59" s="67">
        <f t="shared" si="6"/>
        <v>-100582371</v>
      </c>
      <c r="Z59" s="68">
        <f>+IF(X59&lt;&gt;0,+(Y59/X59)*100,0)</f>
        <v>-125.81352953143433</v>
      </c>
      <c r="AA59" s="65">
        <f>SUM(AA56:AA58)</f>
        <v>-30278944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94566</v>
      </c>
      <c r="F6" s="22">
        <v>94566</v>
      </c>
      <c r="G6" s="22"/>
      <c r="H6" s="22"/>
      <c r="I6" s="22"/>
      <c r="J6" s="22"/>
      <c r="K6" s="22">
        <v>924</v>
      </c>
      <c r="L6" s="22"/>
      <c r="M6" s="22"/>
      <c r="N6" s="22">
        <v>924</v>
      </c>
      <c r="O6" s="22"/>
      <c r="P6" s="22"/>
      <c r="Q6" s="22"/>
      <c r="R6" s="22"/>
      <c r="S6" s="22"/>
      <c r="T6" s="22"/>
      <c r="U6" s="22"/>
      <c r="V6" s="22"/>
      <c r="W6" s="22">
        <v>924</v>
      </c>
      <c r="X6" s="22">
        <v>46652</v>
      </c>
      <c r="Y6" s="22">
        <v>-45728</v>
      </c>
      <c r="Z6" s="23">
        <v>-98.019377518648724</v>
      </c>
      <c r="AA6" s="20">
        <v>94566</v>
      </c>
    </row>
    <row r="7" spans="1:27" ht="13.5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205593141</v>
      </c>
      <c r="G7" s="22">
        <v>30085378</v>
      </c>
      <c r="H7" s="22">
        <v>26205136</v>
      </c>
      <c r="I7" s="22">
        <v>29214956</v>
      </c>
      <c r="J7" s="22">
        <v>85505470</v>
      </c>
      <c r="K7" s="22">
        <v>28533977</v>
      </c>
      <c r="L7" s="22">
        <v>-3151929</v>
      </c>
      <c r="M7" s="22">
        <v>20199596</v>
      </c>
      <c r="N7" s="22">
        <v>45581644</v>
      </c>
      <c r="O7" s="22"/>
      <c r="P7" s="22"/>
      <c r="Q7" s="22"/>
      <c r="R7" s="22"/>
      <c r="S7" s="22"/>
      <c r="T7" s="22"/>
      <c r="U7" s="22"/>
      <c r="V7" s="22"/>
      <c r="W7" s="22">
        <v>131087114</v>
      </c>
      <c r="X7" s="22">
        <v>101379314</v>
      </c>
      <c r="Y7" s="22">
        <v>29707800</v>
      </c>
      <c r="Z7" s="23">
        <v>29.303611188373203</v>
      </c>
      <c r="AA7" s="20">
        <v>205593141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>
        <v>3441375</v>
      </c>
      <c r="L8" s="22">
        <v>-7843414</v>
      </c>
      <c r="M8" s="22">
        <v>15686512</v>
      </c>
      <c r="N8" s="22">
        <v>11284473</v>
      </c>
      <c r="O8" s="22"/>
      <c r="P8" s="22"/>
      <c r="Q8" s="22"/>
      <c r="R8" s="22"/>
      <c r="S8" s="22"/>
      <c r="T8" s="22"/>
      <c r="U8" s="22"/>
      <c r="V8" s="22"/>
      <c r="W8" s="22">
        <v>15686354</v>
      </c>
      <c r="X8" s="22"/>
      <c r="Y8" s="22">
        <v>15686354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6426</v>
      </c>
      <c r="Y10" s="22">
        <v>-6426</v>
      </c>
      <c r="Z10" s="23">
        <v>-100</v>
      </c>
      <c r="AA10" s="20">
        <v>13024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>
        <v>1597450</v>
      </c>
      <c r="N25" s="22">
        <v>1597450</v>
      </c>
      <c r="O25" s="22"/>
      <c r="P25" s="22"/>
      <c r="Q25" s="22"/>
      <c r="R25" s="22"/>
      <c r="S25" s="22"/>
      <c r="T25" s="22"/>
      <c r="U25" s="22"/>
      <c r="V25" s="22"/>
      <c r="W25" s="22">
        <v>3594259</v>
      </c>
      <c r="X25" s="22">
        <v>3194892</v>
      </c>
      <c r="Y25" s="22">
        <v>399367</v>
      </c>
      <c r="Z25" s="23">
        <v>12.500172149794109</v>
      </c>
      <c r="AA25" s="20">
        <v>4792338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/>
      <c r="P28" s="22"/>
      <c r="Q28" s="22"/>
      <c r="R28" s="22"/>
      <c r="S28" s="22"/>
      <c r="T28" s="22"/>
      <c r="U28" s="22"/>
      <c r="V28" s="22"/>
      <c r="W28" s="22">
        <v>86047086</v>
      </c>
      <c r="X28" s="22">
        <v>89300171</v>
      </c>
      <c r="Y28" s="22">
        <v>-3253085</v>
      </c>
      <c r="Z28" s="23">
        <v>-3.6428653647258975</v>
      </c>
      <c r="AA28" s="20">
        <v>181013859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391506928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41037846</v>
      </c>
      <c r="L32" s="31">
        <f t="shared" si="0"/>
        <v>11365129</v>
      </c>
      <c r="M32" s="31">
        <f t="shared" si="0"/>
        <v>67531176</v>
      </c>
      <c r="N32" s="31">
        <f t="shared" si="0"/>
        <v>119934151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236415737</v>
      </c>
      <c r="X32" s="31">
        <f t="shared" si="0"/>
        <v>193927455</v>
      </c>
      <c r="Y32" s="31">
        <f t="shared" si="0"/>
        <v>42488282</v>
      </c>
      <c r="Z32" s="32">
        <f>+IF(X32&lt;&gt;0,+(Y32/X32)*100,0)</f>
        <v>21.909369150438241</v>
      </c>
      <c r="AA32" s="29">
        <f>SUM(AA6:AA31)</f>
        <v>391506928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>
        <v>2597859</v>
      </c>
      <c r="L34" s="22">
        <v>2541281</v>
      </c>
      <c r="M34" s="22">
        <v>2519802</v>
      </c>
      <c r="N34" s="22">
        <v>7658942</v>
      </c>
      <c r="O34" s="22"/>
      <c r="P34" s="22"/>
      <c r="Q34" s="22"/>
      <c r="R34" s="22"/>
      <c r="S34" s="22"/>
      <c r="T34" s="22"/>
      <c r="U34" s="22"/>
      <c r="V34" s="22"/>
      <c r="W34" s="22">
        <v>14877805</v>
      </c>
      <c r="X34" s="22">
        <v>9812561</v>
      </c>
      <c r="Y34" s="22">
        <v>5065244</v>
      </c>
      <c r="Z34" s="23">
        <v>51.620000120254026</v>
      </c>
      <c r="AA34" s="20">
        <v>19890332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>
        <v>93169183</v>
      </c>
      <c r="L37" s="22">
        <v>30623846</v>
      </c>
      <c r="M37" s="22">
        <v>33880819</v>
      </c>
      <c r="N37" s="22">
        <v>157673848</v>
      </c>
      <c r="O37" s="22"/>
      <c r="P37" s="22"/>
      <c r="Q37" s="22"/>
      <c r="R37" s="22"/>
      <c r="S37" s="22"/>
      <c r="T37" s="22"/>
      <c r="U37" s="22"/>
      <c r="V37" s="22"/>
      <c r="W37" s="22">
        <v>157673848</v>
      </c>
      <c r="X37" s="22">
        <v>150335149</v>
      </c>
      <c r="Y37" s="22">
        <v>7338699</v>
      </c>
      <c r="Z37" s="23">
        <v>4.8815590025457052</v>
      </c>
      <c r="AA37" s="20">
        <v>304733412</v>
      </c>
    </row>
    <row r="38" spans="1:27" ht="13.5" x14ac:dyDescent="0.25">
      <c r="A38" s="19" t="s">
        <v>64</v>
      </c>
      <c r="B38" s="15" t="s">
        <v>32</v>
      </c>
      <c r="C38" s="20">
        <v>141952469</v>
      </c>
      <c r="D38" s="20"/>
      <c r="E38" s="21">
        <v>67231176</v>
      </c>
      <c r="F38" s="22">
        <v>67231176</v>
      </c>
      <c r="G38" s="22">
        <v>743762</v>
      </c>
      <c r="H38" s="22">
        <v>110724</v>
      </c>
      <c r="I38" s="22">
        <v>84738</v>
      </c>
      <c r="J38" s="22">
        <v>939224</v>
      </c>
      <c r="K38" s="22">
        <v>189524</v>
      </c>
      <c r="L38" s="22">
        <v>41740</v>
      </c>
      <c r="M38" s="22">
        <v>44961126</v>
      </c>
      <c r="N38" s="22">
        <v>45192390</v>
      </c>
      <c r="O38" s="22"/>
      <c r="P38" s="22"/>
      <c r="Q38" s="22"/>
      <c r="R38" s="22"/>
      <c r="S38" s="22"/>
      <c r="T38" s="22"/>
      <c r="U38" s="22"/>
      <c r="V38" s="22"/>
      <c r="W38" s="22">
        <v>46131614</v>
      </c>
      <c r="X38" s="22">
        <v>33167380</v>
      </c>
      <c r="Y38" s="22">
        <v>12964234</v>
      </c>
      <c r="Z38" s="23">
        <v>39.087302041946032</v>
      </c>
      <c r="AA38" s="20">
        <v>67231176</v>
      </c>
    </row>
    <row r="39" spans="1:27" ht="13.5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>
        <v>1690876</v>
      </c>
      <c r="L39" s="22">
        <v>1690876</v>
      </c>
      <c r="M39" s="22">
        <v>1690876</v>
      </c>
      <c r="N39" s="22">
        <v>5072628</v>
      </c>
      <c r="O39" s="22"/>
      <c r="P39" s="22"/>
      <c r="Q39" s="22"/>
      <c r="R39" s="22"/>
      <c r="S39" s="22"/>
      <c r="T39" s="22"/>
      <c r="U39" s="22"/>
      <c r="V39" s="22"/>
      <c r="W39" s="22">
        <v>10145256</v>
      </c>
      <c r="X39" s="22">
        <v>10009988</v>
      </c>
      <c r="Y39" s="22">
        <v>135268</v>
      </c>
      <c r="Z39" s="23">
        <v>1.3513302913050445</v>
      </c>
      <c r="AA39" s="20">
        <v>20290516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12315963</v>
      </c>
      <c r="G41" s="22"/>
      <c r="H41" s="22"/>
      <c r="I41" s="22">
        <v>201616</v>
      </c>
      <c r="J41" s="22">
        <v>201616</v>
      </c>
      <c r="K41" s="22">
        <v>2342388</v>
      </c>
      <c r="L41" s="22">
        <v>647533</v>
      </c>
      <c r="M41" s="22">
        <v>524673</v>
      </c>
      <c r="N41" s="22">
        <v>3514594</v>
      </c>
      <c r="O41" s="22"/>
      <c r="P41" s="22"/>
      <c r="Q41" s="22"/>
      <c r="R41" s="22"/>
      <c r="S41" s="22"/>
      <c r="T41" s="22"/>
      <c r="U41" s="22"/>
      <c r="V41" s="22"/>
      <c r="W41" s="22">
        <v>3716210</v>
      </c>
      <c r="X41" s="22">
        <v>6075875</v>
      </c>
      <c r="Y41" s="22">
        <v>-2359665</v>
      </c>
      <c r="Z41" s="23">
        <v>-38.836628469150533</v>
      </c>
      <c r="AA41" s="20">
        <v>12315963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>
        <v>4176285</v>
      </c>
      <c r="L44" s="22">
        <v>4096730</v>
      </c>
      <c r="M44" s="22">
        <v>3347763</v>
      </c>
      <c r="N44" s="22">
        <v>11620778</v>
      </c>
      <c r="O44" s="22"/>
      <c r="P44" s="22"/>
      <c r="Q44" s="22"/>
      <c r="R44" s="22"/>
      <c r="S44" s="22"/>
      <c r="T44" s="22"/>
      <c r="U44" s="22"/>
      <c r="V44" s="22"/>
      <c r="W44" s="22">
        <v>21938449</v>
      </c>
      <c r="X44" s="22">
        <v>9137093</v>
      </c>
      <c r="Y44" s="22">
        <v>12801356</v>
      </c>
      <c r="Z44" s="23">
        <v>140.10315972487092</v>
      </c>
      <c r="AA44" s="20">
        <v>18521130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538032654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442982529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104166115</v>
      </c>
      <c r="L47" s="31">
        <f t="shared" si="1"/>
        <v>39642006</v>
      </c>
      <c r="M47" s="31">
        <f t="shared" si="1"/>
        <v>86925059</v>
      </c>
      <c r="N47" s="31">
        <f t="shared" si="1"/>
        <v>230733180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254483182</v>
      </c>
      <c r="X47" s="31">
        <f t="shared" si="1"/>
        <v>218538046</v>
      </c>
      <c r="Y47" s="31">
        <f t="shared" si="1"/>
        <v>35945136</v>
      </c>
      <c r="Z47" s="32">
        <f>+IF(X47&lt;&gt;0,+(Y47/X47)*100,0)</f>
        <v>16.447999173562668</v>
      </c>
      <c r="AA47" s="29">
        <f>SUM(AA34:AA46)</f>
        <v>442982529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-148895418</v>
      </c>
      <c r="D48" s="39">
        <f t="shared" si="2"/>
        <v>0</v>
      </c>
      <c r="E48" s="40">
        <f t="shared" si="2"/>
        <v>-51475601</v>
      </c>
      <c r="F48" s="41">
        <f t="shared" si="2"/>
        <v>-51475601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-63128269</v>
      </c>
      <c r="L48" s="41">
        <f t="shared" si="2"/>
        <v>-28276877</v>
      </c>
      <c r="M48" s="41">
        <f t="shared" si="2"/>
        <v>-19393883</v>
      </c>
      <c r="N48" s="41">
        <f t="shared" si="2"/>
        <v>-110799029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-18067445</v>
      </c>
      <c r="X48" s="41">
        <f t="shared" si="2"/>
        <v>-24610591</v>
      </c>
      <c r="Y48" s="41">
        <f t="shared" si="2"/>
        <v>6543146</v>
      </c>
      <c r="Z48" s="42">
        <f>+IF(X48&lt;&gt;0,+(Y48/X48)*100,0)</f>
        <v>-26.58670813715932</v>
      </c>
      <c r="AA48" s="39">
        <f>+AA32-AA47</f>
        <v>-51475601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56000000</v>
      </c>
      <c r="Y49" s="22">
        <v>-56000000</v>
      </c>
      <c r="Z49" s="23">
        <v>-100</v>
      </c>
      <c r="AA49" s="20">
        <v>68658000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-148895418</v>
      </c>
      <c r="D51" s="48">
        <f t="shared" si="3"/>
        <v>0</v>
      </c>
      <c r="E51" s="49">
        <f t="shared" si="3"/>
        <v>17182399</v>
      </c>
      <c r="F51" s="50">
        <f t="shared" si="3"/>
        <v>17182399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-63128269</v>
      </c>
      <c r="L51" s="50">
        <f t="shared" si="3"/>
        <v>-28276877</v>
      </c>
      <c r="M51" s="50">
        <f t="shared" si="3"/>
        <v>-19393883</v>
      </c>
      <c r="N51" s="50">
        <f t="shared" si="3"/>
        <v>-110799029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-18067445</v>
      </c>
      <c r="X51" s="50">
        <f t="shared" si="3"/>
        <v>31389409</v>
      </c>
      <c r="Y51" s="50">
        <f t="shared" si="3"/>
        <v>-49456854</v>
      </c>
      <c r="Z51" s="51">
        <f>+IF(X51&lt;&gt;0,+(Y51/X51)*100,0)</f>
        <v>-157.55904802157951</v>
      </c>
      <c r="AA51" s="48">
        <f>SUM(AA48:AA50)</f>
        <v>17182399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-148895418</v>
      </c>
      <c r="D53" s="54">
        <f>+D51-D52</f>
        <v>0</v>
      </c>
      <c r="E53" s="55">
        <f t="shared" si="4"/>
        <v>17182399</v>
      </c>
      <c r="F53" s="56">
        <f t="shared" si="4"/>
        <v>17182399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-63128269</v>
      </c>
      <c r="L53" s="56">
        <f t="shared" si="4"/>
        <v>-28276877</v>
      </c>
      <c r="M53" s="56">
        <f t="shared" si="4"/>
        <v>-19393883</v>
      </c>
      <c r="N53" s="56">
        <f t="shared" si="4"/>
        <v>-110799029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-18067445</v>
      </c>
      <c r="X53" s="56">
        <f t="shared" si="4"/>
        <v>31389409</v>
      </c>
      <c r="Y53" s="56">
        <f t="shared" si="4"/>
        <v>-49456854</v>
      </c>
      <c r="Z53" s="57">
        <f>+IF(X53&lt;&gt;0,+(Y53/X53)*100,0)</f>
        <v>-157.55904802157951</v>
      </c>
      <c r="AA53" s="54">
        <f>+AA51-AA52</f>
        <v>17182399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-148895418</v>
      </c>
      <c r="D56" s="48">
        <f>SUM(D53:D55)</f>
        <v>0</v>
      </c>
      <c r="E56" s="49">
        <f t="shared" si="5"/>
        <v>17182399</v>
      </c>
      <c r="F56" s="50">
        <f t="shared" si="5"/>
        <v>17182399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-63128269</v>
      </c>
      <c r="L56" s="50">
        <f t="shared" si="5"/>
        <v>-28276877</v>
      </c>
      <c r="M56" s="50">
        <f t="shared" si="5"/>
        <v>-19393883</v>
      </c>
      <c r="N56" s="50">
        <f t="shared" si="5"/>
        <v>-110799029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-18067445</v>
      </c>
      <c r="X56" s="50">
        <f t="shared" si="5"/>
        <v>31389409</v>
      </c>
      <c r="Y56" s="50">
        <f t="shared" si="5"/>
        <v>-49456854</v>
      </c>
      <c r="Z56" s="51">
        <f>+IF(X56&lt;&gt;0,+(Y56/X56)*100,0)</f>
        <v>-157.55904802157951</v>
      </c>
      <c r="AA56" s="48">
        <f>SUM(AA53:AA55)</f>
        <v>17182399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-148895418</v>
      </c>
      <c r="D59" s="65">
        <f>SUM(D56:D58)</f>
        <v>0</v>
      </c>
      <c r="E59" s="66">
        <f t="shared" si="6"/>
        <v>17182399</v>
      </c>
      <c r="F59" s="67">
        <f t="shared" si="6"/>
        <v>17182399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-63128269</v>
      </c>
      <c r="L59" s="67">
        <f t="shared" si="6"/>
        <v>-28276877</v>
      </c>
      <c r="M59" s="67">
        <f t="shared" si="6"/>
        <v>-19393883</v>
      </c>
      <c r="N59" s="67">
        <f t="shared" si="6"/>
        <v>-110799029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-18067445</v>
      </c>
      <c r="X59" s="67">
        <f t="shared" si="6"/>
        <v>31389409</v>
      </c>
      <c r="Y59" s="67">
        <f t="shared" si="6"/>
        <v>-49456854</v>
      </c>
      <c r="Z59" s="68">
        <f>+IF(X59&lt;&gt;0,+(Y59/X59)*100,0)</f>
        <v>-157.55904802157951</v>
      </c>
      <c r="AA59" s="65">
        <f>SUM(AA56:AA58)</f>
        <v>17182399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/>
      <c r="P7" s="22"/>
      <c r="Q7" s="22"/>
      <c r="R7" s="22"/>
      <c r="S7" s="22"/>
      <c r="T7" s="22"/>
      <c r="U7" s="22"/>
      <c r="V7" s="22"/>
      <c r="W7" s="22">
        <v>3256002493</v>
      </c>
      <c r="X7" s="22">
        <v>3958983888</v>
      </c>
      <c r="Y7" s="22">
        <v>-702981395</v>
      </c>
      <c r="Z7" s="23">
        <v>-17.756611668231169</v>
      </c>
      <c r="AA7" s="20">
        <v>7917967840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/>
      <c r="P10" s="22"/>
      <c r="Q10" s="22"/>
      <c r="R10" s="22"/>
      <c r="S10" s="22"/>
      <c r="T10" s="22"/>
      <c r="U10" s="22"/>
      <c r="V10" s="22"/>
      <c r="W10" s="22">
        <v>573393</v>
      </c>
      <c r="X10" s="22">
        <v>1300632</v>
      </c>
      <c r="Y10" s="22">
        <v>-727239</v>
      </c>
      <c r="Z10" s="23">
        <v>-55.914278596866751</v>
      </c>
      <c r="AA10" s="20">
        <v>2601280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/>
      <c r="P13" s="22"/>
      <c r="Q13" s="22"/>
      <c r="R13" s="22"/>
      <c r="S13" s="22"/>
      <c r="T13" s="22"/>
      <c r="U13" s="22"/>
      <c r="V13" s="22"/>
      <c r="W13" s="22">
        <v>396402479</v>
      </c>
      <c r="X13" s="22">
        <v>117924252</v>
      </c>
      <c r="Y13" s="22">
        <v>278478227</v>
      </c>
      <c r="Z13" s="23">
        <v>236.1500898051064</v>
      </c>
      <c r="AA13" s="20">
        <v>235848510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/>
      <c r="P17" s="22"/>
      <c r="Q17" s="22"/>
      <c r="R17" s="22"/>
      <c r="S17" s="22"/>
      <c r="T17" s="22"/>
      <c r="U17" s="22"/>
      <c r="V17" s="22"/>
      <c r="W17" s="22">
        <v>8118329</v>
      </c>
      <c r="X17" s="22">
        <v>9177504</v>
      </c>
      <c r="Y17" s="22">
        <v>-1059175</v>
      </c>
      <c r="Z17" s="23">
        <v>-11.540991973416737</v>
      </c>
      <c r="AA17" s="20">
        <v>18355010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/>
      <c r="P19" s="22"/>
      <c r="Q19" s="22"/>
      <c r="R19" s="22"/>
      <c r="S19" s="22"/>
      <c r="T19" s="22"/>
      <c r="U19" s="22"/>
      <c r="V19" s="22"/>
      <c r="W19" s="22">
        <v>8821807</v>
      </c>
      <c r="X19" s="22">
        <v>12414588</v>
      </c>
      <c r="Y19" s="22">
        <v>-3592781</v>
      </c>
      <c r="Z19" s="23">
        <v>-28.939993820173491</v>
      </c>
      <c r="AA19" s="20">
        <v>24829190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/>
      <c r="P22" s="22"/>
      <c r="Q22" s="22"/>
      <c r="R22" s="22"/>
      <c r="S22" s="22"/>
      <c r="T22" s="22"/>
      <c r="U22" s="22"/>
      <c r="V22" s="22"/>
      <c r="W22" s="22">
        <v>83403435</v>
      </c>
      <c r="X22" s="22">
        <v>107810160</v>
      </c>
      <c r="Y22" s="22">
        <v>-24406725</v>
      </c>
      <c r="Z22" s="23">
        <v>-22.638613095463359</v>
      </c>
      <c r="AA22" s="20">
        <v>215620320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/>
      <c r="Q30" s="22"/>
      <c r="R30" s="22"/>
      <c r="S30" s="22"/>
      <c r="T30" s="22"/>
      <c r="U30" s="22"/>
      <c r="V30" s="22"/>
      <c r="W30" s="22">
        <v>494922</v>
      </c>
      <c r="X30" s="22">
        <v>1427850</v>
      </c>
      <c r="Y30" s="22">
        <v>-932928</v>
      </c>
      <c r="Z30" s="23">
        <v>-65.33795566761215</v>
      </c>
      <c r="AA30" s="20">
        <v>2855700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4282724062</v>
      </c>
      <c r="X32" s="31">
        <f t="shared" si="0"/>
        <v>4209038874</v>
      </c>
      <c r="Y32" s="31">
        <f t="shared" si="0"/>
        <v>73685188</v>
      </c>
      <c r="Z32" s="32">
        <f>+IF(X32&lt;&gt;0,+(Y32/X32)*100,0)</f>
        <v>1.7506416596712098</v>
      </c>
      <c r="AA32" s="29">
        <f>SUM(AA6:AA31)</f>
        <v>9683332880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/>
      <c r="P34" s="22"/>
      <c r="Q34" s="22"/>
      <c r="R34" s="22"/>
      <c r="S34" s="22"/>
      <c r="T34" s="22"/>
      <c r="U34" s="22"/>
      <c r="V34" s="22"/>
      <c r="W34" s="22">
        <v>503743095</v>
      </c>
      <c r="X34" s="22">
        <v>488750202</v>
      </c>
      <c r="Y34" s="22">
        <v>14992893</v>
      </c>
      <c r="Z34" s="23">
        <v>3.0675983229568056</v>
      </c>
      <c r="AA34" s="20">
        <v>1055538280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/>
      <c r="P37" s="22"/>
      <c r="Q37" s="22"/>
      <c r="R37" s="22"/>
      <c r="S37" s="22"/>
      <c r="T37" s="22"/>
      <c r="U37" s="22"/>
      <c r="V37" s="22"/>
      <c r="W37" s="22">
        <v>946432281</v>
      </c>
      <c r="X37" s="22">
        <v>1607501382</v>
      </c>
      <c r="Y37" s="22">
        <v>-661069101</v>
      </c>
      <c r="Z37" s="23">
        <v>-41.124014473786623</v>
      </c>
      <c r="AA37" s="20">
        <v>3240837330</v>
      </c>
    </row>
    <row r="38" spans="1:27" ht="13.5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/>
      <c r="P38" s="22"/>
      <c r="Q38" s="22"/>
      <c r="R38" s="22"/>
      <c r="S38" s="22"/>
      <c r="T38" s="22"/>
      <c r="U38" s="22"/>
      <c r="V38" s="22"/>
      <c r="W38" s="22">
        <v>623945244</v>
      </c>
      <c r="X38" s="22">
        <v>623945244</v>
      </c>
      <c r="Y38" s="22"/>
      <c r="Z38" s="23"/>
      <c r="AA38" s="20">
        <v>933381150</v>
      </c>
    </row>
    <row r="39" spans="1:27" ht="13.5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/>
      <c r="P39" s="22"/>
      <c r="Q39" s="22"/>
      <c r="R39" s="22"/>
      <c r="S39" s="22"/>
      <c r="T39" s="22"/>
      <c r="U39" s="22"/>
      <c r="V39" s="22"/>
      <c r="W39" s="22">
        <v>149354949</v>
      </c>
      <c r="X39" s="22">
        <v>154056414</v>
      </c>
      <c r="Y39" s="22">
        <v>-4701465</v>
      </c>
      <c r="Z39" s="23">
        <v>-3.0517814078159704</v>
      </c>
      <c r="AA39" s="20">
        <v>308125170</v>
      </c>
    </row>
    <row r="40" spans="1:27" ht="13.5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/>
      <c r="P40" s="22"/>
      <c r="Q40" s="22"/>
      <c r="R40" s="22"/>
      <c r="S40" s="22"/>
      <c r="T40" s="22"/>
      <c r="U40" s="22"/>
      <c r="V40" s="22"/>
      <c r="W40" s="22">
        <v>109000175</v>
      </c>
      <c r="X40" s="22">
        <v>94022028</v>
      </c>
      <c r="Y40" s="22">
        <v>14978147</v>
      </c>
      <c r="Z40" s="23">
        <v>15.930465784039461</v>
      </c>
      <c r="AA40" s="20">
        <v>188044060</v>
      </c>
    </row>
    <row r="41" spans="1:27" ht="13.5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/>
      <c r="P41" s="22"/>
      <c r="Q41" s="22"/>
      <c r="R41" s="22"/>
      <c r="S41" s="22"/>
      <c r="T41" s="22"/>
      <c r="U41" s="22"/>
      <c r="V41" s="22"/>
      <c r="W41" s="22">
        <v>381641675</v>
      </c>
      <c r="X41" s="22">
        <v>589557950</v>
      </c>
      <c r="Y41" s="22">
        <v>-207916275</v>
      </c>
      <c r="Z41" s="23">
        <v>-35.266469564187879</v>
      </c>
      <c r="AA41" s="20">
        <v>1078297610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/>
      <c r="P44" s="22"/>
      <c r="Q44" s="22"/>
      <c r="R44" s="22"/>
      <c r="S44" s="22"/>
      <c r="T44" s="22"/>
      <c r="U44" s="22"/>
      <c r="V44" s="22"/>
      <c r="W44" s="22">
        <v>227753250</v>
      </c>
      <c r="X44" s="22">
        <v>123209736</v>
      </c>
      <c r="Y44" s="22">
        <v>104543514</v>
      </c>
      <c r="Z44" s="23">
        <v>84.850043019327629</v>
      </c>
      <c r="AA44" s="20">
        <v>247636720</v>
      </c>
    </row>
    <row r="45" spans="1:27" ht="13.5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/>
      <c r="P46" s="22"/>
      <c r="Q46" s="22"/>
      <c r="R46" s="22"/>
      <c r="S46" s="22"/>
      <c r="T46" s="22"/>
      <c r="U46" s="22"/>
      <c r="V46" s="22"/>
      <c r="W46" s="22">
        <v>1292827834</v>
      </c>
      <c r="X46" s="22">
        <v>817811688</v>
      </c>
      <c r="Y46" s="22">
        <v>475016146</v>
      </c>
      <c r="Z46" s="23">
        <v>58.083804984699604</v>
      </c>
      <c r="AA46" s="20">
        <v>1635623370</v>
      </c>
    </row>
    <row r="47" spans="1:27" x14ac:dyDescent="0.2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4234700997</v>
      </c>
      <c r="X47" s="31">
        <f t="shared" si="1"/>
        <v>4498854644</v>
      </c>
      <c r="Y47" s="31">
        <f t="shared" si="1"/>
        <v>-264153647</v>
      </c>
      <c r="Z47" s="32">
        <f>+IF(X47&lt;&gt;0,+(Y47/X47)*100,0)</f>
        <v>-5.8715754987170907</v>
      </c>
      <c r="AA47" s="29">
        <f>SUM(AA34:AA46)</f>
        <v>8687483690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48023065</v>
      </c>
      <c r="X48" s="41">
        <f t="shared" si="2"/>
        <v>-289815770</v>
      </c>
      <c r="Y48" s="41">
        <f t="shared" si="2"/>
        <v>337838835</v>
      </c>
      <c r="Z48" s="42">
        <f>+IF(X48&lt;&gt;0,+(Y48/X48)*100,0)</f>
        <v>-116.5702042369882</v>
      </c>
      <c r="AA48" s="39">
        <f>+AA32-AA47</f>
        <v>995849190</v>
      </c>
    </row>
    <row r="49" spans="1:27" ht="25.5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/>
      <c r="P49" s="22"/>
      <c r="Q49" s="22"/>
      <c r="R49" s="22"/>
      <c r="S49" s="22"/>
      <c r="T49" s="22"/>
      <c r="U49" s="22"/>
      <c r="V49" s="22"/>
      <c r="W49" s="22">
        <v>149318340</v>
      </c>
      <c r="X49" s="22">
        <v>413660000</v>
      </c>
      <c r="Y49" s="22">
        <v>-264341660</v>
      </c>
      <c r="Z49" s="23">
        <v>-63.903123338007063</v>
      </c>
      <c r="AA49" s="20">
        <v>447110000</v>
      </c>
    </row>
    <row r="50" spans="1:27" ht="13.5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197341405</v>
      </c>
      <c r="X51" s="50">
        <f t="shared" si="3"/>
        <v>123844230</v>
      </c>
      <c r="Y51" s="50">
        <f t="shared" si="3"/>
        <v>73497175</v>
      </c>
      <c r="Z51" s="51">
        <f>+IF(X51&lt;&gt;0,+(Y51/X51)*100,0)</f>
        <v>59.346466928657073</v>
      </c>
      <c r="AA51" s="48">
        <f>SUM(AA48:AA50)</f>
        <v>1442959190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197341405</v>
      </c>
      <c r="X53" s="56">
        <f t="shared" si="4"/>
        <v>123844230</v>
      </c>
      <c r="Y53" s="56">
        <f t="shared" si="4"/>
        <v>73497175</v>
      </c>
      <c r="Z53" s="57">
        <f>+IF(X53&lt;&gt;0,+(Y53/X53)*100,0)</f>
        <v>59.346466928657073</v>
      </c>
      <c r="AA53" s="54">
        <f>+AA51-AA52</f>
        <v>1442959190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197341405</v>
      </c>
      <c r="X56" s="50">
        <f t="shared" si="5"/>
        <v>123844230</v>
      </c>
      <c r="Y56" s="50">
        <f t="shared" si="5"/>
        <v>73497175</v>
      </c>
      <c r="Z56" s="51">
        <f>+IF(X56&lt;&gt;0,+(Y56/X56)*100,0)</f>
        <v>59.346466928657073</v>
      </c>
      <c r="AA56" s="48">
        <f>SUM(AA53:AA55)</f>
        <v>1442959190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197341405</v>
      </c>
      <c r="X59" s="67">
        <f t="shared" si="6"/>
        <v>123844230</v>
      </c>
      <c r="Y59" s="67">
        <f t="shared" si="6"/>
        <v>73497175</v>
      </c>
      <c r="Z59" s="68">
        <f>+IF(X59&lt;&gt;0,+(Y59/X59)*100,0)</f>
        <v>59.346466928657073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361232348</v>
      </c>
      <c r="F7" s="22">
        <v>361232348</v>
      </c>
      <c r="G7" s="22">
        <v>19640626</v>
      </c>
      <c r="H7" s="22">
        <v>24554426</v>
      </c>
      <c r="I7" s="22">
        <v>22701561</v>
      </c>
      <c r="J7" s="22">
        <v>66896613</v>
      </c>
      <c r="K7" s="22">
        <v>40418747</v>
      </c>
      <c r="L7" s="22">
        <v>23481646</v>
      </c>
      <c r="M7" s="22">
        <v>22418487</v>
      </c>
      <c r="N7" s="22">
        <v>86318880</v>
      </c>
      <c r="O7" s="22"/>
      <c r="P7" s="22"/>
      <c r="Q7" s="22"/>
      <c r="R7" s="22"/>
      <c r="S7" s="22"/>
      <c r="T7" s="22"/>
      <c r="U7" s="22"/>
      <c r="V7" s="22"/>
      <c r="W7" s="22">
        <v>153215493</v>
      </c>
      <c r="X7" s="22">
        <v>180616170</v>
      </c>
      <c r="Y7" s="22">
        <v>-27400677</v>
      </c>
      <c r="Z7" s="23">
        <v>-15.170666613072351</v>
      </c>
      <c r="AA7" s="20">
        <v>361232348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>
        <v>7177</v>
      </c>
      <c r="L10" s="22">
        <v>3913</v>
      </c>
      <c r="M10" s="22">
        <v>217</v>
      </c>
      <c r="N10" s="22">
        <v>11307</v>
      </c>
      <c r="O10" s="22"/>
      <c r="P10" s="22"/>
      <c r="Q10" s="22"/>
      <c r="R10" s="22"/>
      <c r="S10" s="22"/>
      <c r="T10" s="22"/>
      <c r="U10" s="22"/>
      <c r="V10" s="22"/>
      <c r="W10" s="22">
        <v>16307</v>
      </c>
      <c r="X10" s="22"/>
      <c r="Y10" s="22">
        <v>16307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37767975</v>
      </c>
      <c r="F13" s="22">
        <v>37767975</v>
      </c>
      <c r="G13" s="22">
        <v>-270</v>
      </c>
      <c r="H13" s="22"/>
      <c r="I13" s="22">
        <v>-4067</v>
      </c>
      <c r="J13" s="22">
        <v>-4337</v>
      </c>
      <c r="K13" s="22">
        <v>-779752</v>
      </c>
      <c r="L13" s="22">
        <v>-5786</v>
      </c>
      <c r="M13" s="22">
        <v>-23314</v>
      </c>
      <c r="N13" s="22">
        <v>-808852</v>
      </c>
      <c r="O13" s="22"/>
      <c r="P13" s="22"/>
      <c r="Q13" s="22"/>
      <c r="R13" s="22"/>
      <c r="S13" s="22"/>
      <c r="T13" s="22"/>
      <c r="U13" s="22"/>
      <c r="V13" s="22"/>
      <c r="W13" s="22">
        <v>-813189</v>
      </c>
      <c r="X13" s="22">
        <v>18883986</v>
      </c>
      <c r="Y13" s="22">
        <v>-19697175</v>
      </c>
      <c r="Z13" s="23">
        <v>-104.30623598217028</v>
      </c>
      <c r="AA13" s="20">
        <v>37767975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5802648</v>
      </c>
      <c r="Y14" s="22">
        <v>-5802649</v>
      </c>
      <c r="Z14" s="23">
        <v>-100.00001723351133</v>
      </c>
      <c r="AA14" s="20">
        <v>11605294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73435950</v>
      </c>
      <c r="F25" s="22">
        <v>73435950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36717978</v>
      </c>
      <c r="Y25" s="22">
        <v>-36717978</v>
      </c>
      <c r="Z25" s="23">
        <v>-100</v>
      </c>
      <c r="AA25" s="20">
        <v>73435950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484041567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39797849</v>
      </c>
      <c r="L32" s="31">
        <f t="shared" si="0"/>
        <v>23620890</v>
      </c>
      <c r="M32" s="31">
        <f t="shared" si="0"/>
        <v>21712612</v>
      </c>
      <c r="N32" s="31">
        <f t="shared" si="0"/>
        <v>85131351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152418610</v>
      </c>
      <c r="X32" s="31">
        <f t="shared" si="0"/>
        <v>242020782</v>
      </c>
      <c r="Y32" s="31">
        <f t="shared" si="0"/>
        <v>-89602172</v>
      </c>
      <c r="Z32" s="32">
        <f>+IF(X32&lt;&gt;0,+(Y32/X32)*100,0)</f>
        <v>-37.022511562664064</v>
      </c>
      <c r="AA32" s="29">
        <f>SUM(AA6:AA31)</f>
        <v>484041567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185504777</v>
      </c>
      <c r="F34" s="22">
        <v>185504777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>
        <v>17515654</v>
      </c>
      <c r="L34" s="22">
        <v>24574194</v>
      </c>
      <c r="M34" s="22">
        <v>17426618</v>
      </c>
      <c r="N34" s="22">
        <v>59516466</v>
      </c>
      <c r="O34" s="22"/>
      <c r="P34" s="22"/>
      <c r="Q34" s="22"/>
      <c r="R34" s="22"/>
      <c r="S34" s="22"/>
      <c r="T34" s="22"/>
      <c r="U34" s="22"/>
      <c r="V34" s="22"/>
      <c r="W34" s="22">
        <v>126829404</v>
      </c>
      <c r="X34" s="22">
        <v>92752410</v>
      </c>
      <c r="Y34" s="22">
        <v>34076994</v>
      </c>
      <c r="Z34" s="23">
        <v>36.739739700564115</v>
      </c>
      <c r="AA34" s="20">
        <v>185504777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122959852</v>
      </c>
      <c r="F37" s="22">
        <v>122959852</v>
      </c>
      <c r="G37" s="22">
        <v>9763115</v>
      </c>
      <c r="H37" s="22">
        <v>12060932</v>
      </c>
      <c r="I37" s="22">
        <v>225983</v>
      </c>
      <c r="J37" s="22">
        <v>22050030</v>
      </c>
      <c r="K37" s="22">
        <v>13122055</v>
      </c>
      <c r="L37" s="22">
        <v>24382619</v>
      </c>
      <c r="M37" s="22">
        <v>15417313</v>
      </c>
      <c r="N37" s="22">
        <v>52921987</v>
      </c>
      <c r="O37" s="22"/>
      <c r="P37" s="22"/>
      <c r="Q37" s="22"/>
      <c r="R37" s="22"/>
      <c r="S37" s="22"/>
      <c r="T37" s="22"/>
      <c r="U37" s="22"/>
      <c r="V37" s="22"/>
      <c r="W37" s="22">
        <v>74972017</v>
      </c>
      <c r="X37" s="22">
        <v>61479930</v>
      </c>
      <c r="Y37" s="22">
        <v>13492087</v>
      </c>
      <c r="Z37" s="23">
        <v>21.94551457687086</v>
      </c>
      <c r="AA37" s="20">
        <v>122959852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>
        <v>17387955</v>
      </c>
      <c r="L39" s="22">
        <v>17387955</v>
      </c>
      <c r="M39" s="22">
        <v>17387955</v>
      </c>
      <c r="N39" s="22">
        <v>52163865</v>
      </c>
      <c r="O39" s="22"/>
      <c r="P39" s="22"/>
      <c r="Q39" s="22"/>
      <c r="R39" s="22"/>
      <c r="S39" s="22"/>
      <c r="T39" s="22"/>
      <c r="U39" s="22"/>
      <c r="V39" s="22"/>
      <c r="W39" s="22">
        <v>102216228</v>
      </c>
      <c r="X39" s="22"/>
      <c r="Y39" s="22">
        <v>102216228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69786401</v>
      </c>
      <c r="F41" s="22">
        <v>69786401</v>
      </c>
      <c r="G41" s="22">
        <v>1088301</v>
      </c>
      <c r="H41" s="22">
        <v>2245286</v>
      </c>
      <c r="I41" s="22">
        <v>3353323</v>
      </c>
      <c r="J41" s="22">
        <v>6686910</v>
      </c>
      <c r="K41" s="22">
        <v>1638361</v>
      </c>
      <c r="L41" s="22">
        <v>3503784</v>
      </c>
      <c r="M41" s="22">
        <v>15175113</v>
      </c>
      <c r="N41" s="22">
        <v>20317258</v>
      </c>
      <c r="O41" s="22"/>
      <c r="P41" s="22"/>
      <c r="Q41" s="22"/>
      <c r="R41" s="22"/>
      <c r="S41" s="22"/>
      <c r="T41" s="22"/>
      <c r="U41" s="22"/>
      <c r="V41" s="22"/>
      <c r="W41" s="22">
        <v>27004168</v>
      </c>
      <c r="X41" s="22">
        <v>34893204</v>
      </c>
      <c r="Y41" s="22">
        <v>-7889036</v>
      </c>
      <c r="Z41" s="23">
        <v>-22.609090297354179</v>
      </c>
      <c r="AA41" s="20">
        <v>69786401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16750000</v>
      </c>
      <c r="F44" s="22">
        <v>16750000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>
        <v>6841638</v>
      </c>
      <c r="L44" s="22">
        <v>11782455</v>
      </c>
      <c r="M44" s="22">
        <v>5533005</v>
      </c>
      <c r="N44" s="22">
        <v>24157098</v>
      </c>
      <c r="O44" s="22"/>
      <c r="P44" s="22"/>
      <c r="Q44" s="22"/>
      <c r="R44" s="22"/>
      <c r="S44" s="22"/>
      <c r="T44" s="22"/>
      <c r="U44" s="22"/>
      <c r="V44" s="22"/>
      <c r="W44" s="22">
        <v>61178741</v>
      </c>
      <c r="X44" s="22">
        <v>8374998</v>
      </c>
      <c r="Y44" s="22">
        <v>52803743</v>
      </c>
      <c r="Z44" s="23">
        <v>630.49260429674132</v>
      </c>
      <c r="AA44" s="20">
        <v>16750000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395001030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56505663</v>
      </c>
      <c r="L47" s="31">
        <f t="shared" si="1"/>
        <v>81631007</v>
      </c>
      <c r="M47" s="31">
        <f t="shared" si="1"/>
        <v>70940004</v>
      </c>
      <c r="N47" s="31">
        <f t="shared" si="1"/>
        <v>209076674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392200558</v>
      </c>
      <c r="X47" s="31">
        <f t="shared" si="1"/>
        <v>197500542</v>
      </c>
      <c r="Y47" s="31">
        <f t="shared" si="1"/>
        <v>194700016</v>
      </c>
      <c r="Z47" s="32">
        <f>+IF(X47&lt;&gt;0,+(Y47/X47)*100,0)</f>
        <v>98.582016043277491</v>
      </c>
      <c r="AA47" s="29">
        <f>SUM(AA34:AA46)</f>
        <v>395001030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89040537</v>
      </c>
      <c r="F48" s="41">
        <f t="shared" si="2"/>
        <v>89040537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-16707814</v>
      </c>
      <c r="L48" s="41">
        <f t="shared" si="2"/>
        <v>-58010117</v>
      </c>
      <c r="M48" s="41">
        <f t="shared" si="2"/>
        <v>-49227392</v>
      </c>
      <c r="N48" s="41">
        <f t="shared" si="2"/>
        <v>-123945323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-239781948</v>
      </c>
      <c r="X48" s="41">
        <f t="shared" si="2"/>
        <v>44520240</v>
      </c>
      <c r="Y48" s="41">
        <f t="shared" si="2"/>
        <v>-284302188</v>
      </c>
      <c r="Z48" s="42">
        <f>+IF(X48&lt;&gt;0,+(Y48/X48)*100,0)</f>
        <v>-638.59087013008025</v>
      </c>
      <c r="AA48" s="39">
        <f>+AA32-AA47</f>
        <v>89040537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369838050</v>
      </c>
      <c r="F49" s="22">
        <v>369838050</v>
      </c>
      <c r="G49" s="22">
        <v>11320681</v>
      </c>
      <c r="H49" s="22">
        <v>18782315</v>
      </c>
      <c r="I49" s="22">
        <v>57372882</v>
      </c>
      <c r="J49" s="22">
        <v>87475878</v>
      </c>
      <c r="K49" s="22">
        <v>65183222</v>
      </c>
      <c r="L49" s="22">
        <v>33295512</v>
      </c>
      <c r="M49" s="22">
        <v>30541114</v>
      </c>
      <c r="N49" s="22">
        <v>129019848</v>
      </c>
      <c r="O49" s="22"/>
      <c r="P49" s="22"/>
      <c r="Q49" s="22"/>
      <c r="R49" s="22"/>
      <c r="S49" s="22"/>
      <c r="T49" s="22"/>
      <c r="U49" s="22"/>
      <c r="V49" s="22"/>
      <c r="W49" s="22">
        <v>216495726</v>
      </c>
      <c r="X49" s="22">
        <v>184919028</v>
      </c>
      <c r="Y49" s="22">
        <v>31576698</v>
      </c>
      <c r="Z49" s="23">
        <v>17.075959322044458</v>
      </c>
      <c r="AA49" s="20">
        <v>369838050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458878587</v>
      </c>
      <c r="F51" s="50">
        <f t="shared" si="3"/>
        <v>458878587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48475408</v>
      </c>
      <c r="L51" s="50">
        <f t="shared" si="3"/>
        <v>-24714605</v>
      </c>
      <c r="M51" s="50">
        <f t="shared" si="3"/>
        <v>-18686278</v>
      </c>
      <c r="N51" s="50">
        <f t="shared" si="3"/>
        <v>5074525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-23286222</v>
      </c>
      <c r="X51" s="50">
        <f t="shared" si="3"/>
        <v>229439268</v>
      </c>
      <c r="Y51" s="50">
        <f t="shared" si="3"/>
        <v>-252725490</v>
      </c>
      <c r="Z51" s="51">
        <f>+IF(X51&lt;&gt;0,+(Y51/X51)*100,0)</f>
        <v>-110.14918771445872</v>
      </c>
      <c r="AA51" s="48">
        <f>SUM(AA48:AA50)</f>
        <v>458878587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458878587</v>
      </c>
      <c r="F53" s="56">
        <f t="shared" si="4"/>
        <v>458878587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48475408</v>
      </c>
      <c r="L53" s="56">
        <f t="shared" si="4"/>
        <v>-24714605</v>
      </c>
      <c r="M53" s="56">
        <f t="shared" si="4"/>
        <v>-18686278</v>
      </c>
      <c r="N53" s="56">
        <f t="shared" si="4"/>
        <v>5074525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-23286222</v>
      </c>
      <c r="X53" s="56">
        <f t="shared" si="4"/>
        <v>229439268</v>
      </c>
      <c r="Y53" s="56">
        <f t="shared" si="4"/>
        <v>-252725490</v>
      </c>
      <c r="Z53" s="57">
        <f>+IF(X53&lt;&gt;0,+(Y53/X53)*100,0)</f>
        <v>-110.14918771445872</v>
      </c>
      <c r="AA53" s="54">
        <f>+AA51-AA52</f>
        <v>458878587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458878587</v>
      </c>
      <c r="F56" s="50">
        <f t="shared" si="5"/>
        <v>458878587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48475408</v>
      </c>
      <c r="L56" s="50">
        <f t="shared" si="5"/>
        <v>-24714605</v>
      </c>
      <c r="M56" s="50">
        <f t="shared" si="5"/>
        <v>-18686278</v>
      </c>
      <c r="N56" s="50">
        <f t="shared" si="5"/>
        <v>5074525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-23286222</v>
      </c>
      <c r="X56" s="50">
        <f t="shared" si="5"/>
        <v>229439268</v>
      </c>
      <c r="Y56" s="50">
        <f t="shared" si="5"/>
        <v>-252725490</v>
      </c>
      <c r="Z56" s="51">
        <f>+IF(X56&lt;&gt;0,+(Y56/X56)*100,0)</f>
        <v>-110.14918771445872</v>
      </c>
      <c r="AA56" s="48">
        <f>SUM(AA53:AA55)</f>
        <v>458878587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458878587</v>
      </c>
      <c r="F59" s="67">
        <f t="shared" si="6"/>
        <v>458878587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48475408</v>
      </c>
      <c r="L59" s="67">
        <f t="shared" si="6"/>
        <v>-24714605</v>
      </c>
      <c r="M59" s="67">
        <f t="shared" si="6"/>
        <v>-18686278</v>
      </c>
      <c r="N59" s="67">
        <f t="shared" si="6"/>
        <v>5074525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-23286222</v>
      </c>
      <c r="X59" s="67">
        <f t="shared" si="6"/>
        <v>229439268</v>
      </c>
      <c r="Y59" s="67">
        <f t="shared" si="6"/>
        <v>-252725490</v>
      </c>
      <c r="Z59" s="68">
        <f>+IF(X59&lt;&gt;0,+(Y59/X59)*100,0)</f>
        <v>-110.14918771445872</v>
      </c>
      <c r="AA59" s="65">
        <f>SUM(AA56:AA58)</f>
        <v>458878587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750000</v>
      </c>
      <c r="G44" s="22"/>
      <c r="H44" s="22">
        <v>43328</v>
      </c>
      <c r="I44" s="22"/>
      <c r="J44" s="22">
        <v>43328</v>
      </c>
      <c r="K44" s="22">
        <v>5381</v>
      </c>
      <c r="L44" s="22">
        <v>140419</v>
      </c>
      <c r="M44" s="22">
        <v>70159</v>
      </c>
      <c r="N44" s="22">
        <v>215959</v>
      </c>
      <c r="O44" s="22"/>
      <c r="P44" s="22"/>
      <c r="Q44" s="22"/>
      <c r="R44" s="22"/>
      <c r="S44" s="22"/>
      <c r="T44" s="22"/>
      <c r="U44" s="22"/>
      <c r="V44" s="22"/>
      <c r="W44" s="22">
        <v>259287</v>
      </c>
      <c r="X44" s="22">
        <v>375000</v>
      </c>
      <c r="Y44" s="22">
        <v>-115713</v>
      </c>
      <c r="Z44" s="23">
        <v>-30.8568</v>
      </c>
      <c r="AA44" s="20">
        <v>750000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5381</v>
      </c>
      <c r="L47" s="31">
        <f t="shared" si="1"/>
        <v>140419</v>
      </c>
      <c r="M47" s="31">
        <f t="shared" si="1"/>
        <v>70159</v>
      </c>
      <c r="N47" s="31">
        <f t="shared" si="1"/>
        <v>215959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259287</v>
      </c>
      <c r="X47" s="31">
        <f t="shared" si="1"/>
        <v>375000</v>
      </c>
      <c r="Y47" s="31">
        <f t="shared" si="1"/>
        <v>-115713</v>
      </c>
      <c r="Z47" s="32">
        <f>+IF(X47&lt;&gt;0,+(Y47/X47)*100,0)</f>
        <v>-30.8568</v>
      </c>
      <c r="AA47" s="29">
        <f>SUM(AA34:AA46)</f>
        <v>750000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-5381</v>
      </c>
      <c r="L48" s="41">
        <f t="shared" si="2"/>
        <v>-140419</v>
      </c>
      <c r="M48" s="41">
        <f t="shared" si="2"/>
        <v>-70159</v>
      </c>
      <c r="N48" s="41">
        <f t="shared" si="2"/>
        <v>-215959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-259287</v>
      </c>
      <c r="X48" s="41">
        <f t="shared" si="2"/>
        <v>-375000</v>
      </c>
      <c r="Y48" s="41">
        <f t="shared" si="2"/>
        <v>115713</v>
      </c>
      <c r="Z48" s="42">
        <f>+IF(X48&lt;&gt;0,+(Y48/X48)*100,0)</f>
        <v>-30.8568</v>
      </c>
      <c r="AA48" s="39">
        <f>+AA32-AA47</f>
        <v>-750000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-5381</v>
      </c>
      <c r="L51" s="50">
        <f t="shared" si="3"/>
        <v>-140419</v>
      </c>
      <c r="M51" s="50">
        <f t="shared" si="3"/>
        <v>-70159</v>
      </c>
      <c r="N51" s="50">
        <f t="shared" si="3"/>
        <v>-215959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-259287</v>
      </c>
      <c r="X51" s="50">
        <f t="shared" si="3"/>
        <v>-375000</v>
      </c>
      <c r="Y51" s="50">
        <f t="shared" si="3"/>
        <v>115713</v>
      </c>
      <c r="Z51" s="51">
        <f>+IF(X51&lt;&gt;0,+(Y51/X51)*100,0)</f>
        <v>-30.8568</v>
      </c>
      <c r="AA51" s="48">
        <f>SUM(AA48:AA50)</f>
        <v>-750000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-5381</v>
      </c>
      <c r="L53" s="56">
        <f t="shared" si="4"/>
        <v>-140419</v>
      </c>
      <c r="M53" s="56">
        <f t="shared" si="4"/>
        <v>-70159</v>
      </c>
      <c r="N53" s="56">
        <f t="shared" si="4"/>
        <v>-215959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-259287</v>
      </c>
      <c r="X53" s="56">
        <f t="shared" si="4"/>
        <v>-375000</v>
      </c>
      <c r="Y53" s="56">
        <f t="shared" si="4"/>
        <v>115713</v>
      </c>
      <c r="Z53" s="57">
        <f>+IF(X53&lt;&gt;0,+(Y53/X53)*100,0)</f>
        <v>-30.8568</v>
      </c>
      <c r="AA53" s="54">
        <f>+AA51-AA52</f>
        <v>-750000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-5381</v>
      </c>
      <c r="L56" s="50">
        <f t="shared" si="5"/>
        <v>-140419</v>
      </c>
      <c r="M56" s="50">
        <f t="shared" si="5"/>
        <v>-70159</v>
      </c>
      <c r="N56" s="50">
        <f t="shared" si="5"/>
        <v>-215959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-259287</v>
      </c>
      <c r="X56" s="50">
        <f t="shared" si="5"/>
        <v>-375000</v>
      </c>
      <c r="Y56" s="50">
        <f t="shared" si="5"/>
        <v>115713</v>
      </c>
      <c r="Z56" s="51">
        <f>+IF(X56&lt;&gt;0,+(Y56/X56)*100,0)</f>
        <v>-30.8568</v>
      </c>
      <c r="AA56" s="48">
        <f>SUM(AA53:AA55)</f>
        <v>-750000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-5381</v>
      </c>
      <c r="L59" s="67">
        <f t="shared" si="6"/>
        <v>-140419</v>
      </c>
      <c r="M59" s="67">
        <f t="shared" si="6"/>
        <v>-70159</v>
      </c>
      <c r="N59" s="67">
        <f t="shared" si="6"/>
        <v>-215959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-259287</v>
      </c>
      <c r="X59" s="67">
        <f t="shared" si="6"/>
        <v>-375000</v>
      </c>
      <c r="Y59" s="67">
        <f t="shared" si="6"/>
        <v>115713</v>
      </c>
      <c r="Z59" s="68">
        <f>+IF(X59&lt;&gt;0,+(Y59/X59)*100,0)</f>
        <v>-30.8568</v>
      </c>
      <c r="AA59" s="65">
        <f>SUM(AA56:AA58)</f>
        <v>-750000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/>
      <c r="P7" s="22"/>
      <c r="Q7" s="22"/>
      <c r="R7" s="22"/>
      <c r="S7" s="22"/>
      <c r="T7" s="22"/>
      <c r="U7" s="22"/>
      <c r="V7" s="22"/>
      <c r="W7" s="22">
        <v>395146255</v>
      </c>
      <c r="X7" s="22">
        <v>450785754</v>
      </c>
      <c r="Y7" s="22">
        <v>-55639499</v>
      </c>
      <c r="Z7" s="23">
        <v>-12.342781134117207</v>
      </c>
      <c r="AA7" s="20">
        <v>901571501</v>
      </c>
    </row>
    <row r="8" spans="1:27" ht="13.5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/>
      <c r="P13" s="22"/>
      <c r="Q13" s="22"/>
      <c r="R13" s="22"/>
      <c r="S13" s="22"/>
      <c r="T13" s="22"/>
      <c r="U13" s="22"/>
      <c r="V13" s="22"/>
      <c r="W13" s="22">
        <v>87353222</v>
      </c>
      <c r="X13" s="22">
        <v>59300688</v>
      </c>
      <c r="Y13" s="22">
        <v>28052534</v>
      </c>
      <c r="Z13" s="23">
        <v>47.30557932144059</v>
      </c>
      <c r="AA13" s="20">
        <v>118601382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/>
      <c r="Q25" s="22"/>
      <c r="R25" s="22"/>
      <c r="S25" s="22"/>
      <c r="T25" s="22"/>
      <c r="U25" s="22"/>
      <c r="V25" s="22"/>
      <c r="W25" s="22">
        <v>199779111</v>
      </c>
      <c r="X25" s="22">
        <v>122296014</v>
      </c>
      <c r="Y25" s="22">
        <v>77483097</v>
      </c>
      <c r="Z25" s="23">
        <v>63.357009329838007</v>
      </c>
      <c r="AA25" s="20">
        <v>244592035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682278588</v>
      </c>
      <c r="X32" s="31">
        <f t="shared" si="0"/>
        <v>632382456</v>
      </c>
      <c r="Y32" s="31">
        <f t="shared" si="0"/>
        <v>49896132</v>
      </c>
      <c r="Z32" s="32">
        <f>+IF(X32&lt;&gt;0,+(Y32/X32)*100,0)</f>
        <v>7.890182835812257</v>
      </c>
      <c r="AA32" s="29">
        <f>SUM(AA6:AA31)</f>
        <v>1264764918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/>
      <c r="P34" s="22"/>
      <c r="Q34" s="22"/>
      <c r="R34" s="22"/>
      <c r="S34" s="22"/>
      <c r="T34" s="22"/>
      <c r="U34" s="22"/>
      <c r="V34" s="22"/>
      <c r="W34" s="22">
        <v>63442585</v>
      </c>
      <c r="X34" s="22">
        <v>66785664</v>
      </c>
      <c r="Y34" s="22">
        <v>-3343079</v>
      </c>
      <c r="Z34" s="23">
        <v>-5.0056835550815215</v>
      </c>
      <c r="AA34" s="20">
        <v>133571255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/>
      <c r="P37" s="22"/>
      <c r="Q37" s="22"/>
      <c r="R37" s="22"/>
      <c r="S37" s="22"/>
      <c r="T37" s="22"/>
      <c r="U37" s="22"/>
      <c r="V37" s="22"/>
      <c r="W37" s="22">
        <v>355834784</v>
      </c>
      <c r="X37" s="22">
        <v>409907796</v>
      </c>
      <c r="Y37" s="22">
        <v>-54073012</v>
      </c>
      <c r="Z37" s="23">
        <v>-13.19150612104972</v>
      </c>
      <c r="AA37" s="20">
        <v>819815597</v>
      </c>
    </row>
    <row r="38" spans="1:27" ht="13.5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143008020</v>
      </c>
      <c r="Y38" s="22">
        <v>-143008020</v>
      </c>
      <c r="Z38" s="23">
        <v>-100</v>
      </c>
      <c r="AA38" s="20">
        <v>286016042</v>
      </c>
    </row>
    <row r="39" spans="1:27" ht="13.5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/>
      <c r="P39" s="22"/>
      <c r="Q39" s="22"/>
      <c r="R39" s="22"/>
      <c r="S39" s="22"/>
      <c r="T39" s="22"/>
      <c r="U39" s="22"/>
      <c r="V39" s="22"/>
      <c r="W39" s="22">
        <v>23432736</v>
      </c>
      <c r="X39" s="22">
        <v>35695788</v>
      </c>
      <c r="Y39" s="22">
        <v>-12263052</v>
      </c>
      <c r="Z39" s="23">
        <v>-34.354338948897841</v>
      </c>
      <c r="AA39" s="20">
        <v>71391582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/>
      <c r="P40" s="22"/>
      <c r="Q40" s="22"/>
      <c r="R40" s="22"/>
      <c r="S40" s="22"/>
      <c r="T40" s="22"/>
      <c r="U40" s="22"/>
      <c r="V40" s="22"/>
      <c r="W40" s="22">
        <v>1067840</v>
      </c>
      <c r="X40" s="22">
        <v>1670730</v>
      </c>
      <c r="Y40" s="22">
        <v>-602890</v>
      </c>
      <c r="Z40" s="23">
        <v>-36.085423736929364</v>
      </c>
      <c r="AA40" s="20">
        <v>3341454</v>
      </c>
    </row>
    <row r="41" spans="1:27" ht="13.5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/>
      <c r="P41" s="22"/>
      <c r="Q41" s="22"/>
      <c r="R41" s="22"/>
      <c r="S41" s="22"/>
      <c r="T41" s="22"/>
      <c r="U41" s="22"/>
      <c r="V41" s="22"/>
      <c r="W41" s="22">
        <v>2405431</v>
      </c>
      <c r="X41" s="22">
        <v>4814994</v>
      </c>
      <c r="Y41" s="22">
        <v>-2409563</v>
      </c>
      <c r="Z41" s="23">
        <v>-50.042907633945134</v>
      </c>
      <c r="AA41" s="20">
        <v>9630000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/>
      <c r="P42" s="22"/>
      <c r="Q42" s="22"/>
      <c r="R42" s="22"/>
      <c r="S42" s="22"/>
      <c r="T42" s="22"/>
      <c r="U42" s="22"/>
      <c r="V42" s="22"/>
      <c r="W42" s="22">
        <v>376284</v>
      </c>
      <c r="X42" s="22"/>
      <c r="Y42" s="22">
        <v>376284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/>
      <c r="P44" s="22"/>
      <c r="Q44" s="22"/>
      <c r="R44" s="22"/>
      <c r="S44" s="22"/>
      <c r="T44" s="22"/>
      <c r="U44" s="22"/>
      <c r="V44" s="22"/>
      <c r="W44" s="22">
        <v>6399521</v>
      </c>
      <c r="X44" s="22">
        <v>7328832</v>
      </c>
      <c r="Y44" s="22">
        <v>-929311</v>
      </c>
      <c r="Z44" s="23">
        <v>-12.680206068306655</v>
      </c>
      <c r="AA44" s="20">
        <v>14657678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/>
      <c r="P46" s="22"/>
      <c r="Q46" s="22"/>
      <c r="R46" s="22"/>
      <c r="S46" s="22"/>
      <c r="T46" s="22"/>
      <c r="U46" s="22"/>
      <c r="V46" s="22"/>
      <c r="W46" s="22">
        <v>-484064</v>
      </c>
      <c r="X46" s="22"/>
      <c r="Y46" s="22">
        <v>-484064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452475117</v>
      </c>
      <c r="X47" s="31">
        <f t="shared" si="1"/>
        <v>669211824</v>
      </c>
      <c r="Y47" s="31">
        <f t="shared" si="1"/>
        <v>-216736707</v>
      </c>
      <c r="Z47" s="32">
        <f>+IF(X47&lt;&gt;0,+(Y47/X47)*100,0)</f>
        <v>-32.38686156268512</v>
      </c>
      <c r="AA47" s="29">
        <f>SUM(AA34:AA46)</f>
        <v>1338423608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229803471</v>
      </c>
      <c r="X48" s="41">
        <f t="shared" si="2"/>
        <v>-36829368</v>
      </c>
      <c r="Y48" s="41">
        <f t="shared" si="2"/>
        <v>266632839</v>
      </c>
      <c r="Z48" s="42">
        <f>+IF(X48&lt;&gt;0,+(Y48/X48)*100,0)</f>
        <v>-723.96800021113586</v>
      </c>
      <c r="AA48" s="39">
        <f>+AA32-AA47</f>
        <v>-73658690</v>
      </c>
    </row>
    <row r="49" spans="1:27" ht="25.5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/>
      <c r="P49" s="22"/>
      <c r="Q49" s="22"/>
      <c r="R49" s="22"/>
      <c r="S49" s="22"/>
      <c r="T49" s="22"/>
      <c r="U49" s="22"/>
      <c r="V49" s="22"/>
      <c r="W49" s="22">
        <v>43100801</v>
      </c>
      <c r="X49" s="22">
        <v>13999998</v>
      </c>
      <c r="Y49" s="22">
        <v>29100803</v>
      </c>
      <c r="Z49" s="23">
        <v>207.86290826612975</v>
      </c>
      <c r="AA49" s="20">
        <v>28000000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272904272</v>
      </c>
      <c r="X51" s="50">
        <f t="shared" si="3"/>
        <v>-22829370</v>
      </c>
      <c r="Y51" s="50">
        <f t="shared" si="3"/>
        <v>295733642</v>
      </c>
      <c r="Z51" s="51">
        <f>+IF(X51&lt;&gt;0,+(Y51/X51)*100,0)</f>
        <v>-1295.4086862668571</v>
      </c>
      <c r="AA51" s="48">
        <f>SUM(AA48:AA50)</f>
        <v>-45658690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272904272</v>
      </c>
      <c r="X53" s="56">
        <f t="shared" si="4"/>
        <v>-22829370</v>
      </c>
      <c r="Y53" s="56">
        <f t="shared" si="4"/>
        <v>295733642</v>
      </c>
      <c r="Z53" s="57">
        <f>+IF(X53&lt;&gt;0,+(Y53/X53)*100,0)</f>
        <v>-1295.4086862668571</v>
      </c>
      <c r="AA53" s="54">
        <f>+AA51-AA52</f>
        <v>-45658690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272904272</v>
      </c>
      <c r="X56" s="50">
        <f t="shared" si="5"/>
        <v>-22829370</v>
      </c>
      <c r="Y56" s="50">
        <f t="shared" si="5"/>
        <v>295733642</v>
      </c>
      <c r="Z56" s="51">
        <f>+IF(X56&lt;&gt;0,+(Y56/X56)*100,0)</f>
        <v>-1295.4086862668571</v>
      </c>
      <c r="AA56" s="48">
        <f>SUM(AA53:AA55)</f>
        <v>-45658690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272904272</v>
      </c>
      <c r="X59" s="67">
        <f t="shared" si="6"/>
        <v>-22829370</v>
      </c>
      <c r="Y59" s="67">
        <f t="shared" si="6"/>
        <v>295733642</v>
      </c>
      <c r="Z59" s="68">
        <f>+IF(X59&lt;&gt;0,+(Y59/X59)*100,0)</f>
        <v>-1295.4086862668571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548867889</v>
      </c>
      <c r="G7" s="22">
        <v>37674103</v>
      </c>
      <c r="H7" s="22">
        <v>37364617</v>
      </c>
      <c r="I7" s="22">
        <v>33224243</v>
      </c>
      <c r="J7" s="22">
        <v>108262963</v>
      </c>
      <c r="K7" s="22">
        <v>43279641</v>
      </c>
      <c r="L7" s="22">
        <v>31805566</v>
      </c>
      <c r="M7" s="22">
        <v>38999700</v>
      </c>
      <c r="N7" s="22">
        <v>114084907</v>
      </c>
      <c r="O7" s="22"/>
      <c r="P7" s="22"/>
      <c r="Q7" s="22"/>
      <c r="R7" s="22"/>
      <c r="S7" s="22"/>
      <c r="T7" s="22"/>
      <c r="U7" s="22"/>
      <c r="V7" s="22"/>
      <c r="W7" s="22">
        <v>222347870</v>
      </c>
      <c r="X7" s="22">
        <v>274433952</v>
      </c>
      <c r="Y7" s="22">
        <v>-52086082</v>
      </c>
      <c r="Z7" s="23">
        <v>-18.979459946705138</v>
      </c>
      <c r="AA7" s="20">
        <v>548867889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34530342</v>
      </c>
      <c r="G13" s="22">
        <v>5684884</v>
      </c>
      <c r="H13" s="22">
        <v>5278131</v>
      </c>
      <c r="I13" s="22">
        <v>5264950</v>
      </c>
      <c r="J13" s="22">
        <v>16227965</v>
      </c>
      <c r="K13" s="22">
        <v>5573885</v>
      </c>
      <c r="L13" s="22">
        <v>5410893</v>
      </c>
      <c r="M13" s="22">
        <v>5719170</v>
      </c>
      <c r="N13" s="22">
        <v>16703948</v>
      </c>
      <c r="O13" s="22"/>
      <c r="P13" s="22"/>
      <c r="Q13" s="22"/>
      <c r="R13" s="22"/>
      <c r="S13" s="22"/>
      <c r="T13" s="22"/>
      <c r="U13" s="22"/>
      <c r="V13" s="22"/>
      <c r="W13" s="22">
        <v>32931913</v>
      </c>
      <c r="X13" s="22">
        <v>17265174</v>
      </c>
      <c r="Y13" s="22">
        <v>15666739</v>
      </c>
      <c r="Z13" s="23">
        <v>90.741854093100955</v>
      </c>
      <c r="AA13" s="20">
        <v>34530342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583398231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48853526</v>
      </c>
      <c r="L32" s="31">
        <f t="shared" si="0"/>
        <v>37216459</v>
      </c>
      <c r="M32" s="31">
        <f t="shared" si="0"/>
        <v>44718870</v>
      </c>
      <c r="N32" s="31">
        <f t="shared" si="0"/>
        <v>130788855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255279783</v>
      </c>
      <c r="X32" s="31">
        <f t="shared" si="0"/>
        <v>291699126</v>
      </c>
      <c r="Y32" s="31">
        <f t="shared" si="0"/>
        <v>-36419343</v>
      </c>
      <c r="Z32" s="32">
        <f>+IF(X32&lt;&gt;0,+(Y32/X32)*100,0)</f>
        <v>-12.485242413787692</v>
      </c>
      <c r="AA32" s="29">
        <f>SUM(AA6:AA31)</f>
        <v>583398231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92290961</v>
      </c>
      <c r="G34" s="22">
        <v>6589523</v>
      </c>
      <c r="H34" s="22">
        <v>6685899</v>
      </c>
      <c r="I34" s="22">
        <v>6517102</v>
      </c>
      <c r="J34" s="22">
        <v>19792524</v>
      </c>
      <c r="K34" s="22">
        <v>6547152</v>
      </c>
      <c r="L34" s="22">
        <v>10587713</v>
      </c>
      <c r="M34" s="22">
        <v>6570101</v>
      </c>
      <c r="N34" s="22">
        <v>23704966</v>
      </c>
      <c r="O34" s="22"/>
      <c r="P34" s="22"/>
      <c r="Q34" s="22"/>
      <c r="R34" s="22"/>
      <c r="S34" s="22"/>
      <c r="T34" s="22"/>
      <c r="U34" s="22"/>
      <c r="V34" s="22"/>
      <c r="W34" s="22">
        <v>43497490</v>
      </c>
      <c r="X34" s="22">
        <v>46145496</v>
      </c>
      <c r="Y34" s="22">
        <v>-2648006</v>
      </c>
      <c r="Z34" s="23">
        <v>-5.738384521861029</v>
      </c>
      <c r="AA34" s="20">
        <v>92290961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206241786</v>
      </c>
      <c r="D37" s="20"/>
      <c r="E37" s="21">
        <v>284695203</v>
      </c>
      <c r="F37" s="22">
        <v>3123400</v>
      </c>
      <c r="G37" s="22">
        <v>239168</v>
      </c>
      <c r="H37" s="22">
        <v>248115</v>
      </c>
      <c r="I37" s="22">
        <v>30220577</v>
      </c>
      <c r="J37" s="22">
        <v>30707860</v>
      </c>
      <c r="K37" s="22">
        <v>16934744</v>
      </c>
      <c r="L37" s="22">
        <v>16116573</v>
      </c>
      <c r="M37" s="22">
        <v>16889245</v>
      </c>
      <c r="N37" s="22">
        <v>49940562</v>
      </c>
      <c r="O37" s="22"/>
      <c r="P37" s="22"/>
      <c r="Q37" s="22"/>
      <c r="R37" s="22"/>
      <c r="S37" s="22"/>
      <c r="T37" s="22"/>
      <c r="U37" s="22"/>
      <c r="V37" s="22"/>
      <c r="W37" s="22">
        <v>80648422</v>
      </c>
      <c r="X37" s="22">
        <v>1561698</v>
      </c>
      <c r="Y37" s="22">
        <v>79086724</v>
      </c>
      <c r="Z37" s="23">
        <v>5064.1496627388906</v>
      </c>
      <c r="AA37" s="20">
        <v>3123400</v>
      </c>
    </row>
    <row r="38" spans="1:27" ht="13.5" x14ac:dyDescent="0.25">
      <c r="A38" s="19" t="s">
        <v>64</v>
      </c>
      <c r="B38" s="15" t="s">
        <v>32</v>
      </c>
      <c r="C38" s="20">
        <v>140771119</v>
      </c>
      <c r="D38" s="20"/>
      <c r="E38" s="21">
        <v>137943000</v>
      </c>
      <c r="F38" s="22">
        <v>137943000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68971500</v>
      </c>
      <c r="Y38" s="22">
        <v>-68971500</v>
      </c>
      <c r="Z38" s="23">
        <v>-100</v>
      </c>
      <c r="AA38" s="20">
        <v>137943000</v>
      </c>
    </row>
    <row r="39" spans="1:27" ht="13.5" x14ac:dyDescent="0.25">
      <c r="A39" s="19" t="s">
        <v>65</v>
      </c>
      <c r="B39" s="15" t="s">
        <v>32</v>
      </c>
      <c r="C39" s="20">
        <v>62843311</v>
      </c>
      <c r="D39" s="20"/>
      <c r="E39" s="21">
        <v>53060205</v>
      </c>
      <c r="F39" s="22">
        <v>53060205</v>
      </c>
      <c r="G39" s="22">
        <v>3944368</v>
      </c>
      <c r="H39" s="22">
        <v>4150753</v>
      </c>
      <c r="I39" s="22">
        <v>4041734</v>
      </c>
      <c r="J39" s="22">
        <v>12136855</v>
      </c>
      <c r="K39" s="22">
        <v>4045790</v>
      </c>
      <c r="L39" s="22">
        <v>4662484</v>
      </c>
      <c r="M39" s="22">
        <v>4169032</v>
      </c>
      <c r="N39" s="22">
        <v>12877306</v>
      </c>
      <c r="O39" s="22"/>
      <c r="P39" s="22"/>
      <c r="Q39" s="22"/>
      <c r="R39" s="22"/>
      <c r="S39" s="22"/>
      <c r="T39" s="22"/>
      <c r="U39" s="22"/>
      <c r="V39" s="22"/>
      <c r="W39" s="22">
        <v>25014161</v>
      </c>
      <c r="X39" s="22">
        <v>26530104</v>
      </c>
      <c r="Y39" s="22">
        <v>-1515943</v>
      </c>
      <c r="Z39" s="23">
        <v>-5.7140484635868747</v>
      </c>
      <c r="AA39" s="20">
        <v>53060205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90614505</v>
      </c>
      <c r="D41" s="20"/>
      <c r="E41" s="21">
        <v>74197071</v>
      </c>
      <c r="F41" s="22">
        <v>74197071</v>
      </c>
      <c r="G41" s="22"/>
      <c r="H41" s="22">
        <v>9880395</v>
      </c>
      <c r="I41" s="22">
        <v>181740</v>
      </c>
      <c r="J41" s="22">
        <v>10062135</v>
      </c>
      <c r="K41" s="22">
        <v>9997628</v>
      </c>
      <c r="L41" s="22">
        <v>9100162</v>
      </c>
      <c r="M41" s="22">
        <v>13776808</v>
      </c>
      <c r="N41" s="22">
        <v>32874598</v>
      </c>
      <c r="O41" s="22"/>
      <c r="P41" s="22"/>
      <c r="Q41" s="22"/>
      <c r="R41" s="22"/>
      <c r="S41" s="22"/>
      <c r="T41" s="22"/>
      <c r="U41" s="22"/>
      <c r="V41" s="22"/>
      <c r="W41" s="22">
        <v>42936733</v>
      </c>
      <c r="X41" s="22">
        <v>37098540</v>
      </c>
      <c r="Y41" s="22">
        <v>5838193</v>
      </c>
      <c r="Z41" s="23">
        <v>15.736988571517911</v>
      </c>
      <c r="AA41" s="20">
        <v>74197071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-14086175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8731988</v>
      </c>
      <c r="D44" s="20"/>
      <c r="E44" s="21">
        <v>12999970</v>
      </c>
      <c r="F44" s="22">
        <v>12999970</v>
      </c>
      <c r="G44" s="22">
        <v>1080631</v>
      </c>
      <c r="H44" s="22">
        <v>936879</v>
      </c>
      <c r="I44" s="22">
        <v>800991</v>
      </c>
      <c r="J44" s="22">
        <v>2818501</v>
      </c>
      <c r="K44" s="22">
        <v>1456794</v>
      </c>
      <c r="L44" s="22">
        <v>583216</v>
      </c>
      <c r="M44" s="22">
        <v>971921</v>
      </c>
      <c r="N44" s="22">
        <v>3011931</v>
      </c>
      <c r="O44" s="22"/>
      <c r="P44" s="22"/>
      <c r="Q44" s="22"/>
      <c r="R44" s="22"/>
      <c r="S44" s="22"/>
      <c r="T44" s="22"/>
      <c r="U44" s="22"/>
      <c r="V44" s="22"/>
      <c r="W44" s="22">
        <v>5830432</v>
      </c>
      <c r="X44" s="22">
        <v>6499986</v>
      </c>
      <c r="Y44" s="22">
        <v>-669554</v>
      </c>
      <c r="Z44" s="23">
        <v>-10.300852955683288</v>
      </c>
      <c r="AA44" s="20">
        <v>12999970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90794101</v>
      </c>
      <c r="D46" s="20"/>
      <c r="E46" s="21"/>
      <c r="F46" s="22"/>
      <c r="G46" s="22"/>
      <c r="H46" s="22"/>
      <c r="I46" s="22">
        <v>16128767</v>
      </c>
      <c r="J46" s="22">
        <v>16128767</v>
      </c>
      <c r="K46" s="22">
        <v>8799842</v>
      </c>
      <c r="L46" s="22">
        <v>8764997</v>
      </c>
      <c r="M46" s="22">
        <v>9123958</v>
      </c>
      <c r="N46" s="22">
        <v>26688797</v>
      </c>
      <c r="O46" s="22"/>
      <c r="P46" s="22"/>
      <c r="Q46" s="22"/>
      <c r="R46" s="22"/>
      <c r="S46" s="22"/>
      <c r="T46" s="22"/>
      <c r="U46" s="22"/>
      <c r="V46" s="22"/>
      <c r="W46" s="22">
        <v>42817564</v>
      </c>
      <c r="X46" s="22"/>
      <c r="Y46" s="22">
        <v>42817564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662793241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373614607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47781950</v>
      </c>
      <c r="L47" s="31">
        <f t="shared" si="1"/>
        <v>49815145</v>
      </c>
      <c r="M47" s="31">
        <f t="shared" si="1"/>
        <v>51501065</v>
      </c>
      <c r="N47" s="31">
        <f t="shared" si="1"/>
        <v>149098160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240744802</v>
      </c>
      <c r="X47" s="31">
        <f t="shared" si="1"/>
        <v>186807324</v>
      </c>
      <c r="Y47" s="31">
        <f t="shared" si="1"/>
        <v>53937478</v>
      </c>
      <c r="Z47" s="32">
        <f>+IF(X47&lt;&gt;0,+(Y47/X47)*100,0)</f>
        <v>28.873320834037536</v>
      </c>
      <c r="AA47" s="29">
        <f>SUM(AA34:AA46)</f>
        <v>373614607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-201446993</v>
      </c>
      <c r="D48" s="39">
        <f t="shared" si="2"/>
        <v>0</v>
      </c>
      <c r="E48" s="40">
        <f t="shared" si="2"/>
        <v>-71788179</v>
      </c>
      <c r="F48" s="41">
        <f t="shared" si="2"/>
        <v>209783624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1071576</v>
      </c>
      <c r="L48" s="41">
        <f t="shared" si="2"/>
        <v>-12598686</v>
      </c>
      <c r="M48" s="41">
        <f t="shared" si="2"/>
        <v>-6782195</v>
      </c>
      <c r="N48" s="41">
        <f t="shared" si="2"/>
        <v>-18309305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14534981</v>
      </c>
      <c r="X48" s="41">
        <f t="shared" si="2"/>
        <v>104891802</v>
      </c>
      <c r="Y48" s="41">
        <f t="shared" si="2"/>
        <v>-90356821</v>
      </c>
      <c r="Z48" s="42">
        <f>+IF(X48&lt;&gt;0,+(Y48/X48)*100,0)</f>
        <v>-86.142881785937846</v>
      </c>
      <c r="AA48" s="39">
        <f>+AA32-AA47</f>
        <v>209783624</v>
      </c>
    </row>
    <row r="49" spans="1:27" ht="25.5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189031826</v>
      </c>
      <c r="G49" s="22">
        <v>22981916</v>
      </c>
      <c r="H49" s="22">
        <v>10109256</v>
      </c>
      <c r="I49" s="22">
        <v>8479325</v>
      </c>
      <c r="J49" s="22">
        <v>41570497</v>
      </c>
      <c r="K49" s="22">
        <v>28846642</v>
      </c>
      <c r="L49" s="22">
        <v>18762213</v>
      </c>
      <c r="M49" s="22">
        <v>31679050</v>
      </c>
      <c r="N49" s="22">
        <v>79287905</v>
      </c>
      <c r="O49" s="22"/>
      <c r="P49" s="22"/>
      <c r="Q49" s="22"/>
      <c r="R49" s="22"/>
      <c r="S49" s="22"/>
      <c r="T49" s="22"/>
      <c r="U49" s="22"/>
      <c r="V49" s="22"/>
      <c r="W49" s="22">
        <v>120858402</v>
      </c>
      <c r="X49" s="22">
        <v>94515918</v>
      </c>
      <c r="Y49" s="22">
        <v>26342484</v>
      </c>
      <c r="Z49" s="23">
        <v>27.870949737799723</v>
      </c>
      <c r="AA49" s="20">
        <v>189031826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110692783</v>
      </c>
      <c r="D51" s="48">
        <f t="shared" si="3"/>
        <v>0</v>
      </c>
      <c r="E51" s="49">
        <f t="shared" si="3"/>
        <v>125581073</v>
      </c>
      <c r="F51" s="50">
        <f t="shared" si="3"/>
        <v>398815450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29918218</v>
      </c>
      <c r="L51" s="50">
        <f t="shared" si="3"/>
        <v>6163527</v>
      </c>
      <c r="M51" s="50">
        <f t="shared" si="3"/>
        <v>24896855</v>
      </c>
      <c r="N51" s="50">
        <f t="shared" si="3"/>
        <v>60978600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135393383</v>
      </c>
      <c r="X51" s="50">
        <f t="shared" si="3"/>
        <v>199407720</v>
      </c>
      <c r="Y51" s="50">
        <f t="shared" si="3"/>
        <v>-64014337</v>
      </c>
      <c r="Z51" s="51">
        <f>+IF(X51&lt;&gt;0,+(Y51/X51)*100,0)</f>
        <v>-32.102236061873633</v>
      </c>
      <c r="AA51" s="48">
        <f>SUM(AA48:AA50)</f>
        <v>398815450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110692783</v>
      </c>
      <c r="D53" s="54">
        <f>+D51-D52</f>
        <v>0</v>
      </c>
      <c r="E53" s="55">
        <f t="shared" si="4"/>
        <v>125581073</v>
      </c>
      <c r="F53" s="56">
        <f t="shared" si="4"/>
        <v>398815450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29918218</v>
      </c>
      <c r="L53" s="56">
        <f t="shared" si="4"/>
        <v>6163527</v>
      </c>
      <c r="M53" s="56">
        <f t="shared" si="4"/>
        <v>24896855</v>
      </c>
      <c r="N53" s="56">
        <f t="shared" si="4"/>
        <v>60978600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135393383</v>
      </c>
      <c r="X53" s="56">
        <f t="shared" si="4"/>
        <v>199407720</v>
      </c>
      <c r="Y53" s="56">
        <f t="shared" si="4"/>
        <v>-64014337</v>
      </c>
      <c r="Z53" s="57">
        <f>+IF(X53&lt;&gt;0,+(Y53/X53)*100,0)</f>
        <v>-32.102236061873633</v>
      </c>
      <c r="AA53" s="54">
        <f>+AA51-AA52</f>
        <v>398815450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110692783</v>
      </c>
      <c r="D56" s="48">
        <f>SUM(D53:D55)</f>
        <v>0</v>
      </c>
      <c r="E56" s="49">
        <f t="shared" si="5"/>
        <v>125581073</v>
      </c>
      <c r="F56" s="50">
        <f t="shared" si="5"/>
        <v>398815450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29918218</v>
      </c>
      <c r="L56" s="50">
        <f t="shared" si="5"/>
        <v>6163527</v>
      </c>
      <c r="M56" s="50">
        <f t="shared" si="5"/>
        <v>24896855</v>
      </c>
      <c r="N56" s="50">
        <f t="shared" si="5"/>
        <v>60978600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135393383</v>
      </c>
      <c r="X56" s="50">
        <f t="shared" si="5"/>
        <v>199407720</v>
      </c>
      <c r="Y56" s="50">
        <f t="shared" si="5"/>
        <v>-64014337</v>
      </c>
      <c r="Z56" s="51">
        <f>+IF(X56&lt;&gt;0,+(Y56/X56)*100,0)</f>
        <v>-32.102236061873633</v>
      </c>
      <c r="AA56" s="48">
        <f>SUM(AA53:AA55)</f>
        <v>398815450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110692783</v>
      </c>
      <c r="D59" s="65">
        <f>SUM(D56:D58)</f>
        <v>0</v>
      </c>
      <c r="E59" s="66">
        <f t="shared" si="6"/>
        <v>125581073</v>
      </c>
      <c r="F59" s="67">
        <f t="shared" si="6"/>
        <v>398815450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29918218</v>
      </c>
      <c r="L59" s="67">
        <f t="shared" si="6"/>
        <v>6163527</v>
      </c>
      <c r="M59" s="67">
        <f t="shared" si="6"/>
        <v>24896855</v>
      </c>
      <c r="N59" s="67">
        <f t="shared" si="6"/>
        <v>60978600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135393383</v>
      </c>
      <c r="X59" s="67">
        <f t="shared" si="6"/>
        <v>199407720</v>
      </c>
      <c r="Y59" s="67">
        <f t="shared" si="6"/>
        <v>-64014337</v>
      </c>
      <c r="Z59" s="68">
        <f>+IF(X59&lt;&gt;0,+(Y59/X59)*100,0)</f>
        <v>-32.102236061873633</v>
      </c>
      <c r="AA59" s="65">
        <f>SUM(AA56:AA58)</f>
        <v>398815450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24950</v>
      </c>
      <c r="X34" s="22"/>
      <c r="Y34" s="22">
        <v>24950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24950</v>
      </c>
      <c r="X47" s="31">
        <f t="shared" si="1"/>
        <v>0</v>
      </c>
      <c r="Y47" s="31">
        <f t="shared" si="1"/>
        <v>24950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-24950</v>
      </c>
      <c r="X48" s="41">
        <f t="shared" si="2"/>
        <v>0</v>
      </c>
      <c r="Y48" s="41">
        <f t="shared" si="2"/>
        <v>-24950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-24950</v>
      </c>
      <c r="X51" s="50">
        <f t="shared" si="3"/>
        <v>0</v>
      </c>
      <c r="Y51" s="50">
        <f t="shared" si="3"/>
        <v>-24950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-24950</v>
      </c>
      <c r="X53" s="56">
        <f t="shared" si="4"/>
        <v>0</v>
      </c>
      <c r="Y53" s="56">
        <f t="shared" si="4"/>
        <v>-24950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-24950</v>
      </c>
      <c r="X56" s="50">
        <f t="shared" si="5"/>
        <v>0</v>
      </c>
      <c r="Y56" s="50">
        <f t="shared" si="5"/>
        <v>-24950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-24950</v>
      </c>
      <c r="X59" s="67">
        <f t="shared" si="6"/>
        <v>0</v>
      </c>
      <c r="Y59" s="67">
        <f t="shared" si="6"/>
        <v>-24950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209853825</v>
      </c>
      <c r="D7" s="20"/>
      <c r="E7" s="21">
        <v>212742000</v>
      </c>
      <c r="F7" s="22">
        <v>212742000</v>
      </c>
      <c r="G7" s="22">
        <v>20721220</v>
      </c>
      <c r="H7" s="22">
        <v>20386990</v>
      </c>
      <c r="I7" s="22">
        <v>20011375</v>
      </c>
      <c r="J7" s="22">
        <v>61119585</v>
      </c>
      <c r="K7" s="22">
        <v>15200453</v>
      </c>
      <c r="L7" s="22">
        <v>19577276</v>
      </c>
      <c r="M7" s="22">
        <v>27569115</v>
      </c>
      <c r="N7" s="22">
        <v>62346844</v>
      </c>
      <c r="O7" s="22"/>
      <c r="P7" s="22"/>
      <c r="Q7" s="22"/>
      <c r="R7" s="22"/>
      <c r="S7" s="22"/>
      <c r="T7" s="22"/>
      <c r="U7" s="22"/>
      <c r="V7" s="22"/>
      <c r="W7" s="22">
        <v>123466429</v>
      </c>
      <c r="X7" s="22">
        <v>106371000</v>
      </c>
      <c r="Y7" s="22">
        <v>17095429</v>
      </c>
      <c r="Z7" s="23">
        <v>16.071512912353931</v>
      </c>
      <c r="AA7" s="20">
        <v>212742000</v>
      </c>
    </row>
    <row r="8" spans="1:27" ht="13.5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17411556</v>
      </c>
      <c r="G8" s="22">
        <v>1511428</v>
      </c>
      <c r="H8" s="22">
        <v>1378650</v>
      </c>
      <c r="I8" s="22">
        <v>1374688</v>
      </c>
      <c r="J8" s="22">
        <v>4264766</v>
      </c>
      <c r="K8" s="22">
        <v>1507988</v>
      </c>
      <c r="L8" s="22">
        <v>1417746</v>
      </c>
      <c r="M8" s="22">
        <v>1411021</v>
      </c>
      <c r="N8" s="22">
        <v>4336755</v>
      </c>
      <c r="O8" s="22"/>
      <c r="P8" s="22"/>
      <c r="Q8" s="22"/>
      <c r="R8" s="22"/>
      <c r="S8" s="22"/>
      <c r="T8" s="22"/>
      <c r="U8" s="22"/>
      <c r="V8" s="22"/>
      <c r="W8" s="22">
        <v>8601521</v>
      </c>
      <c r="X8" s="22">
        <v>8705778</v>
      </c>
      <c r="Y8" s="22">
        <v>-104257</v>
      </c>
      <c r="Z8" s="23">
        <v>-1.1975609761700792</v>
      </c>
      <c r="AA8" s="20">
        <v>17411556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235428</v>
      </c>
      <c r="G10" s="22">
        <v>29344</v>
      </c>
      <c r="H10" s="22">
        <v>30032</v>
      </c>
      <c r="I10" s="22">
        <v>28159</v>
      </c>
      <c r="J10" s="22">
        <v>87535</v>
      </c>
      <c r="K10" s="22">
        <v>30719</v>
      </c>
      <c r="L10" s="22">
        <v>30079</v>
      </c>
      <c r="M10" s="22">
        <v>17283</v>
      </c>
      <c r="N10" s="22">
        <v>78081</v>
      </c>
      <c r="O10" s="22"/>
      <c r="P10" s="22"/>
      <c r="Q10" s="22"/>
      <c r="R10" s="22"/>
      <c r="S10" s="22"/>
      <c r="T10" s="22"/>
      <c r="U10" s="22"/>
      <c r="V10" s="22"/>
      <c r="W10" s="22">
        <v>165616</v>
      </c>
      <c r="X10" s="22">
        <v>117714</v>
      </c>
      <c r="Y10" s="22">
        <v>47902</v>
      </c>
      <c r="Z10" s="23">
        <v>40.693545372682941</v>
      </c>
      <c r="AA10" s="20">
        <v>235428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50302008</v>
      </c>
      <c r="G13" s="22">
        <v>4664619</v>
      </c>
      <c r="H13" s="22">
        <v>4751577</v>
      </c>
      <c r="I13" s="22">
        <v>4842017</v>
      </c>
      <c r="J13" s="22">
        <v>14258213</v>
      </c>
      <c r="K13" s="22">
        <v>4866318</v>
      </c>
      <c r="L13" s="22">
        <v>4855064</v>
      </c>
      <c r="M13" s="22">
        <v>5152659</v>
      </c>
      <c r="N13" s="22">
        <v>14874041</v>
      </c>
      <c r="O13" s="22"/>
      <c r="P13" s="22"/>
      <c r="Q13" s="22"/>
      <c r="R13" s="22"/>
      <c r="S13" s="22"/>
      <c r="T13" s="22"/>
      <c r="U13" s="22"/>
      <c r="V13" s="22"/>
      <c r="W13" s="22">
        <v>29132254</v>
      </c>
      <c r="X13" s="22">
        <v>25151004</v>
      </c>
      <c r="Y13" s="22">
        <v>3981250</v>
      </c>
      <c r="Z13" s="23">
        <v>15.829387963995394</v>
      </c>
      <c r="AA13" s="20">
        <v>50302008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1478256</v>
      </c>
      <c r="G19" s="22"/>
      <c r="H19" s="22">
        <v>1013449</v>
      </c>
      <c r="I19" s="22"/>
      <c r="J19" s="22">
        <v>1013449</v>
      </c>
      <c r="K19" s="22">
        <v>-1013449</v>
      </c>
      <c r="L19" s="22"/>
      <c r="M19" s="22">
        <v>26880</v>
      </c>
      <c r="N19" s="22">
        <v>-986569</v>
      </c>
      <c r="O19" s="22"/>
      <c r="P19" s="22"/>
      <c r="Q19" s="22"/>
      <c r="R19" s="22"/>
      <c r="S19" s="22"/>
      <c r="T19" s="22"/>
      <c r="U19" s="22"/>
      <c r="V19" s="22"/>
      <c r="W19" s="22">
        <v>26880</v>
      </c>
      <c r="X19" s="22">
        <v>739128</v>
      </c>
      <c r="Y19" s="22">
        <v>-712248</v>
      </c>
      <c r="Z19" s="23">
        <v>-96.36328213787057</v>
      </c>
      <c r="AA19" s="20">
        <v>1478256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>
        <v>31287</v>
      </c>
      <c r="L23" s="22">
        <v>3477</v>
      </c>
      <c r="M23" s="22"/>
      <c r="N23" s="22">
        <v>34764</v>
      </c>
      <c r="O23" s="22"/>
      <c r="P23" s="22"/>
      <c r="Q23" s="22"/>
      <c r="R23" s="22"/>
      <c r="S23" s="22"/>
      <c r="T23" s="22"/>
      <c r="U23" s="22"/>
      <c r="V23" s="22"/>
      <c r="W23" s="22">
        <v>41717</v>
      </c>
      <c r="X23" s="22"/>
      <c r="Y23" s="22">
        <v>41717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2244000</v>
      </c>
      <c r="Y25" s="22">
        <v>-2244000</v>
      </c>
      <c r="Z25" s="23">
        <v>-100</v>
      </c>
      <c r="AA25" s="20">
        <v>4488000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278671063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286657248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20623316</v>
      </c>
      <c r="L32" s="31">
        <f t="shared" si="0"/>
        <v>25883642</v>
      </c>
      <c r="M32" s="31">
        <f t="shared" si="0"/>
        <v>34176958</v>
      </c>
      <c r="N32" s="31">
        <f t="shared" si="0"/>
        <v>80683916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161434417</v>
      </c>
      <c r="X32" s="31">
        <f t="shared" si="0"/>
        <v>143328624</v>
      </c>
      <c r="Y32" s="31">
        <f t="shared" si="0"/>
        <v>18105793</v>
      </c>
      <c r="Z32" s="32">
        <f>+IF(X32&lt;&gt;0,+(Y32/X32)*100,0)</f>
        <v>12.63236365124108</v>
      </c>
      <c r="AA32" s="29">
        <f>SUM(AA6:AA31)</f>
        <v>286657248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191006484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>
        <v>14994051</v>
      </c>
      <c r="L34" s="22">
        <v>24361112</v>
      </c>
      <c r="M34" s="22">
        <v>14703947</v>
      </c>
      <c r="N34" s="22">
        <v>54059110</v>
      </c>
      <c r="O34" s="22"/>
      <c r="P34" s="22"/>
      <c r="Q34" s="22"/>
      <c r="R34" s="22"/>
      <c r="S34" s="22"/>
      <c r="T34" s="22"/>
      <c r="U34" s="22"/>
      <c r="V34" s="22"/>
      <c r="W34" s="22">
        <v>97432232</v>
      </c>
      <c r="X34" s="22">
        <v>95503242</v>
      </c>
      <c r="Y34" s="22">
        <v>1928990</v>
      </c>
      <c r="Z34" s="23">
        <v>2.019816248751011</v>
      </c>
      <c r="AA34" s="20">
        <v>191006484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31980528</v>
      </c>
      <c r="G37" s="22"/>
      <c r="H37" s="22">
        <v>502599</v>
      </c>
      <c r="I37" s="22">
        <v>2910394</v>
      </c>
      <c r="J37" s="22">
        <v>3412993</v>
      </c>
      <c r="K37" s="22">
        <v>10973767</v>
      </c>
      <c r="L37" s="22">
        <v>1764206</v>
      </c>
      <c r="M37" s="22">
        <v>2826619</v>
      </c>
      <c r="N37" s="22">
        <v>15564592</v>
      </c>
      <c r="O37" s="22"/>
      <c r="P37" s="22"/>
      <c r="Q37" s="22"/>
      <c r="R37" s="22"/>
      <c r="S37" s="22"/>
      <c r="T37" s="22"/>
      <c r="U37" s="22"/>
      <c r="V37" s="22"/>
      <c r="W37" s="22">
        <v>18977585</v>
      </c>
      <c r="X37" s="22">
        <v>15990264</v>
      </c>
      <c r="Y37" s="22">
        <v>2987321</v>
      </c>
      <c r="Z37" s="23">
        <v>18.682124322650331</v>
      </c>
      <c r="AA37" s="20">
        <v>31980528</v>
      </c>
    </row>
    <row r="38" spans="1:27" ht="13.5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82981527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>
        <v>20466043</v>
      </c>
      <c r="N39" s="22">
        <v>20466043</v>
      </c>
      <c r="O39" s="22"/>
      <c r="P39" s="22"/>
      <c r="Q39" s="22"/>
      <c r="R39" s="22"/>
      <c r="S39" s="22"/>
      <c r="T39" s="22"/>
      <c r="U39" s="22"/>
      <c r="V39" s="22"/>
      <c r="W39" s="22">
        <v>42304814</v>
      </c>
      <c r="X39" s="22">
        <v>43212162</v>
      </c>
      <c r="Y39" s="22">
        <v>-907348</v>
      </c>
      <c r="Z39" s="23">
        <v>-2.099751454231797</v>
      </c>
      <c r="AA39" s="20">
        <v>86424328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129285402</v>
      </c>
      <c r="D41" s="20"/>
      <c r="E41" s="21">
        <v>144957572</v>
      </c>
      <c r="F41" s="22">
        <v>144957572</v>
      </c>
      <c r="G41" s="22">
        <v>521388</v>
      </c>
      <c r="H41" s="22">
        <v>783287</v>
      </c>
      <c r="I41" s="22">
        <v>4074485</v>
      </c>
      <c r="J41" s="22">
        <v>5379160</v>
      </c>
      <c r="K41" s="22">
        <v>3542171</v>
      </c>
      <c r="L41" s="22">
        <v>5036889</v>
      </c>
      <c r="M41" s="22">
        <v>8547364</v>
      </c>
      <c r="N41" s="22">
        <v>17126424</v>
      </c>
      <c r="O41" s="22"/>
      <c r="P41" s="22"/>
      <c r="Q41" s="22"/>
      <c r="R41" s="22"/>
      <c r="S41" s="22"/>
      <c r="T41" s="22"/>
      <c r="U41" s="22"/>
      <c r="V41" s="22"/>
      <c r="W41" s="22">
        <v>22505584</v>
      </c>
      <c r="X41" s="22">
        <v>72478788</v>
      </c>
      <c r="Y41" s="22">
        <v>-49973204</v>
      </c>
      <c r="Z41" s="23">
        <v>-68.948730213314263</v>
      </c>
      <c r="AA41" s="20">
        <v>144957572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102606156</v>
      </c>
      <c r="G44" s="22">
        <v>742932</v>
      </c>
      <c r="H44" s="22">
        <v>8613691</v>
      </c>
      <c r="I44" s="22">
        <v>1625822</v>
      </c>
      <c r="J44" s="22">
        <v>10982445</v>
      </c>
      <c r="K44" s="22">
        <v>4610888</v>
      </c>
      <c r="L44" s="22">
        <v>2728676</v>
      </c>
      <c r="M44" s="22">
        <v>4719274</v>
      </c>
      <c r="N44" s="22">
        <v>12058838</v>
      </c>
      <c r="O44" s="22"/>
      <c r="P44" s="22"/>
      <c r="Q44" s="22"/>
      <c r="R44" s="22"/>
      <c r="S44" s="22"/>
      <c r="T44" s="22"/>
      <c r="U44" s="22"/>
      <c r="V44" s="22"/>
      <c r="W44" s="22">
        <v>23041283</v>
      </c>
      <c r="X44" s="22">
        <v>51303078</v>
      </c>
      <c r="Y44" s="22">
        <v>-28261795</v>
      </c>
      <c r="Z44" s="23">
        <v>-55.087913048803813</v>
      </c>
      <c r="AA44" s="20">
        <v>102606156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574946688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556975068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34120877</v>
      </c>
      <c r="L47" s="31">
        <f t="shared" si="1"/>
        <v>33890883</v>
      </c>
      <c r="M47" s="31">
        <f t="shared" si="1"/>
        <v>51263247</v>
      </c>
      <c r="N47" s="31">
        <f t="shared" si="1"/>
        <v>119275007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204261498</v>
      </c>
      <c r="X47" s="31">
        <f t="shared" si="1"/>
        <v>278487534</v>
      </c>
      <c r="Y47" s="31">
        <f t="shared" si="1"/>
        <v>-74226036</v>
      </c>
      <c r="Z47" s="32">
        <f>+IF(X47&lt;&gt;0,+(Y47/X47)*100,0)</f>
        <v>-26.653270591278961</v>
      </c>
      <c r="AA47" s="29">
        <f>SUM(AA34:AA46)</f>
        <v>556975068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-296275625</v>
      </c>
      <c r="D48" s="39">
        <f t="shared" si="2"/>
        <v>0</v>
      </c>
      <c r="E48" s="40">
        <f t="shared" si="2"/>
        <v>-270317820</v>
      </c>
      <c r="F48" s="41">
        <f t="shared" si="2"/>
        <v>-270317820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-13497561</v>
      </c>
      <c r="L48" s="41">
        <f t="shared" si="2"/>
        <v>-8007241</v>
      </c>
      <c r="M48" s="41">
        <f t="shared" si="2"/>
        <v>-17086289</v>
      </c>
      <c r="N48" s="41">
        <f t="shared" si="2"/>
        <v>-38591091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-42827081</v>
      </c>
      <c r="X48" s="41">
        <f t="shared" si="2"/>
        <v>-135158910</v>
      </c>
      <c r="Y48" s="41">
        <f t="shared" si="2"/>
        <v>92331829</v>
      </c>
      <c r="Z48" s="42">
        <f>+IF(X48&lt;&gt;0,+(Y48/X48)*100,0)</f>
        <v>-68.313534786570855</v>
      </c>
      <c r="AA48" s="39">
        <f>+AA32-AA47</f>
        <v>-270317820</v>
      </c>
    </row>
    <row r="49" spans="1:27" ht="25.5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153171000</v>
      </c>
      <c r="Y49" s="22">
        <v>-153171000</v>
      </c>
      <c r="Z49" s="23">
        <v>-100</v>
      </c>
      <c r="AA49" s="20">
        <v>306342000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-214901058</v>
      </c>
      <c r="D51" s="48">
        <f t="shared" si="3"/>
        <v>0</v>
      </c>
      <c r="E51" s="49">
        <f t="shared" si="3"/>
        <v>36024180</v>
      </c>
      <c r="F51" s="50">
        <f t="shared" si="3"/>
        <v>36024180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-13497561</v>
      </c>
      <c r="L51" s="50">
        <f t="shared" si="3"/>
        <v>-8007241</v>
      </c>
      <c r="M51" s="50">
        <f t="shared" si="3"/>
        <v>-17086289</v>
      </c>
      <c r="N51" s="50">
        <f t="shared" si="3"/>
        <v>-38591091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-42827081</v>
      </c>
      <c r="X51" s="50">
        <f t="shared" si="3"/>
        <v>18012090</v>
      </c>
      <c r="Y51" s="50">
        <f t="shared" si="3"/>
        <v>-60839171</v>
      </c>
      <c r="Z51" s="51">
        <f>+IF(X51&lt;&gt;0,+(Y51/X51)*100,0)</f>
        <v>-337.76852658408882</v>
      </c>
      <c r="AA51" s="48">
        <f>SUM(AA48:AA50)</f>
        <v>36024180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-214901058</v>
      </c>
      <c r="D53" s="54">
        <f>+D51-D52</f>
        <v>0</v>
      </c>
      <c r="E53" s="55">
        <f t="shared" si="4"/>
        <v>36024180</v>
      </c>
      <c r="F53" s="56">
        <f t="shared" si="4"/>
        <v>36024180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-13497561</v>
      </c>
      <c r="L53" s="56">
        <f t="shared" si="4"/>
        <v>-8007241</v>
      </c>
      <c r="M53" s="56">
        <f t="shared" si="4"/>
        <v>-17086289</v>
      </c>
      <c r="N53" s="56">
        <f t="shared" si="4"/>
        <v>-38591091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-42827081</v>
      </c>
      <c r="X53" s="56">
        <f t="shared" si="4"/>
        <v>18012090</v>
      </c>
      <c r="Y53" s="56">
        <f t="shared" si="4"/>
        <v>-60839171</v>
      </c>
      <c r="Z53" s="57">
        <f>+IF(X53&lt;&gt;0,+(Y53/X53)*100,0)</f>
        <v>-337.76852658408882</v>
      </c>
      <c r="AA53" s="54">
        <f>+AA51-AA52</f>
        <v>36024180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-214901058</v>
      </c>
      <c r="D56" s="48">
        <f>SUM(D53:D55)</f>
        <v>0</v>
      </c>
      <c r="E56" s="49">
        <f t="shared" si="5"/>
        <v>36024180</v>
      </c>
      <c r="F56" s="50">
        <f t="shared" si="5"/>
        <v>36024180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-13497561</v>
      </c>
      <c r="L56" s="50">
        <f t="shared" si="5"/>
        <v>-8007241</v>
      </c>
      <c r="M56" s="50">
        <f t="shared" si="5"/>
        <v>-17086289</v>
      </c>
      <c r="N56" s="50">
        <f t="shared" si="5"/>
        <v>-38591091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-42827081</v>
      </c>
      <c r="X56" s="50">
        <f t="shared" si="5"/>
        <v>18012090</v>
      </c>
      <c r="Y56" s="50">
        <f t="shared" si="5"/>
        <v>-60839171</v>
      </c>
      <c r="Z56" s="51">
        <f>+IF(X56&lt;&gt;0,+(Y56/X56)*100,0)</f>
        <v>-337.76852658408882</v>
      </c>
      <c r="AA56" s="48">
        <f>SUM(AA53:AA55)</f>
        <v>36024180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-214901058</v>
      </c>
      <c r="D59" s="65">
        <f>SUM(D56:D58)</f>
        <v>0</v>
      </c>
      <c r="E59" s="66">
        <f t="shared" si="6"/>
        <v>36024180</v>
      </c>
      <c r="F59" s="67">
        <f t="shared" si="6"/>
        <v>36024180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-13497561</v>
      </c>
      <c r="L59" s="67">
        <f t="shared" si="6"/>
        <v>-8007241</v>
      </c>
      <c r="M59" s="67">
        <f t="shared" si="6"/>
        <v>-17086289</v>
      </c>
      <c r="N59" s="67">
        <f t="shared" si="6"/>
        <v>-38591091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-42827081</v>
      </c>
      <c r="X59" s="67">
        <f t="shared" si="6"/>
        <v>18012090</v>
      </c>
      <c r="Y59" s="67">
        <f t="shared" si="6"/>
        <v>-60839171</v>
      </c>
      <c r="Z59" s="68">
        <f>+IF(X59&lt;&gt;0,+(Y59/X59)*100,0)</f>
        <v>-337.76852658408882</v>
      </c>
      <c r="AA59" s="65">
        <f>SUM(AA56:AA58)</f>
        <v>36024180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142218498</v>
      </c>
      <c r="G7" s="22">
        <v>4623990</v>
      </c>
      <c r="H7" s="22">
        <v>5497931</v>
      </c>
      <c r="I7" s="22">
        <v>6002770</v>
      </c>
      <c r="J7" s="22">
        <v>16124691</v>
      </c>
      <c r="K7" s="22">
        <v>4915596</v>
      </c>
      <c r="L7" s="22">
        <v>2975532</v>
      </c>
      <c r="M7" s="22">
        <v>4938877</v>
      </c>
      <c r="N7" s="22">
        <v>12830005</v>
      </c>
      <c r="O7" s="22"/>
      <c r="P7" s="22"/>
      <c r="Q7" s="22"/>
      <c r="R7" s="22"/>
      <c r="S7" s="22"/>
      <c r="T7" s="22"/>
      <c r="U7" s="22"/>
      <c r="V7" s="22"/>
      <c r="W7" s="22">
        <v>28954696</v>
      </c>
      <c r="X7" s="22">
        <v>71109246</v>
      </c>
      <c r="Y7" s="22">
        <v>-42154550</v>
      </c>
      <c r="Z7" s="23">
        <v>-59.281390777227486</v>
      </c>
      <c r="AA7" s="20">
        <v>142218498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>
        <v>3682316</v>
      </c>
      <c r="L13" s="22">
        <v>3010037</v>
      </c>
      <c r="M13" s="22">
        <v>3553120</v>
      </c>
      <c r="N13" s="22">
        <v>10245473</v>
      </c>
      <c r="O13" s="22"/>
      <c r="P13" s="22"/>
      <c r="Q13" s="22"/>
      <c r="R13" s="22"/>
      <c r="S13" s="22"/>
      <c r="T13" s="22"/>
      <c r="U13" s="22"/>
      <c r="V13" s="22"/>
      <c r="W13" s="22">
        <v>20466952</v>
      </c>
      <c r="X13" s="22">
        <v>16611720</v>
      </c>
      <c r="Y13" s="22">
        <v>3855232</v>
      </c>
      <c r="Z13" s="23">
        <v>23.207903817304889</v>
      </c>
      <c r="AA13" s="20">
        <v>33223434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7683000</v>
      </c>
      <c r="G25" s="22"/>
      <c r="H25" s="22">
        <v>397475</v>
      </c>
      <c r="I25" s="22">
        <v>414989</v>
      </c>
      <c r="J25" s="22">
        <v>812464</v>
      </c>
      <c r="K25" s="22">
        <v>298426</v>
      </c>
      <c r="L25" s="22">
        <v>1255865</v>
      </c>
      <c r="M25" s="22">
        <v>1130775</v>
      </c>
      <c r="N25" s="22">
        <v>2685066</v>
      </c>
      <c r="O25" s="22"/>
      <c r="P25" s="22"/>
      <c r="Q25" s="22"/>
      <c r="R25" s="22"/>
      <c r="S25" s="22"/>
      <c r="T25" s="22"/>
      <c r="U25" s="22"/>
      <c r="V25" s="22"/>
      <c r="W25" s="22">
        <v>3497530</v>
      </c>
      <c r="X25" s="22">
        <v>3841500</v>
      </c>
      <c r="Y25" s="22">
        <v>-343970</v>
      </c>
      <c r="Z25" s="23">
        <v>-8.9540544058310552</v>
      </c>
      <c r="AA25" s="20">
        <v>7683000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183124932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8896338</v>
      </c>
      <c r="L32" s="31">
        <f t="shared" si="0"/>
        <v>7241434</v>
      </c>
      <c r="M32" s="31">
        <f t="shared" si="0"/>
        <v>9622772</v>
      </c>
      <c r="N32" s="31">
        <f t="shared" si="0"/>
        <v>25760544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52919178</v>
      </c>
      <c r="X32" s="31">
        <f t="shared" si="0"/>
        <v>91562466</v>
      </c>
      <c r="Y32" s="31">
        <f t="shared" si="0"/>
        <v>-38643288</v>
      </c>
      <c r="Z32" s="32">
        <f>+IF(X32&lt;&gt;0,+(Y32/X32)*100,0)</f>
        <v>-42.204289255381127</v>
      </c>
      <c r="AA32" s="29">
        <f>SUM(AA6:AA31)</f>
        <v>183124932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104209490</v>
      </c>
      <c r="G34" s="22">
        <v>7738804</v>
      </c>
      <c r="H34" s="22"/>
      <c r="I34" s="22">
        <v>17277774</v>
      </c>
      <c r="J34" s="22">
        <v>25016578</v>
      </c>
      <c r="K34" s="22">
        <v>7844801</v>
      </c>
      <c r="L34" s="22">
        <v>13834272</v>
      </c>
      <c r="M34" s="22"/>
      <c r="N34" s="22">
        <v>21679073</v>
      </c>
      <c r="O34" s="22"/>
      <c r="P34" s="22"/>
      <c r="Q34" s="22"/>
      <c r="R34" s="22"/>
      <c r="S34" s="22"/>
      <c r="T34" s="22"/>
      <c r="U34" s="22"/>
      <c r="V34" s="22"/>
      <c r="W34" s="22">
        <v>46695651</v>
      </c>
      <c r="X34" s="22">
        <v>52104750</v>
      </c>
      <c r="Y34" s="22">
        <v>-5409099</v>
      </c>
      <c r="Z34" s="23">
        <v>-10.381201330013099</v>
      </c>
      <c r="AA34" s="20">
        <v>104209490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18292757</v>
      </c>
      <c r="G37" s="22">
        <v>1784255</v>
      </c>
      <c r="H37" s="22">
        <v>5014393</v>
      </c>
      <c r="I37" s="22">
        <v>4319936</v>
      </c>
      <c r="J37" s="22">
        <v>11118584</v>
      </c>
      <c r="K37" s="22">
        <v>16209</v>
      </c>
      <c r="L37" s="22">
        <v>2397112</v>
      </c>
      <c r="M37" s="22">
        <v>10065974</v>
      </c>
      <c r="N37" s="22">
        <v>12479295</v>
      </c>
      <c r="O37" s="22"/>
      <c r="P37" s="22"/>
      <c r="Q37" s="22"/>
      <c r="R37" s="22"/>
      <c r="S37" s="22"/>
      <c r="T37" s="22"/>
      <c r="U37" s="22"/>
      <c r="V37" s="22"/>
      <c r="W37" s="22">
        <v>23597879</v>
      </c>
      <c r="X37" s="22">
        <v>9146376</v>
      </c>
      <c r="Y37" s="22">
        <v>14451503</v>
      </c>
      <c r="Z37" s="23">
        <v>158.00250284921592</v>
      </c>
      <c r="AA37" s="20">
        <v>18292757</v>
      </c>
    </row>
    <row r="38" spans="1:27" ht="13.5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97198141</v>
      </c>
      <c r="G39" s="22"/>
      <c r="H39" s="22">
        <v>5205561</v>
      </c>
      <c r="I39" s="22">
        <v>5205561</v>
      </c>
      <c r="J39" s="22">
        <v>10411122</v>
      </c>
      <c r="K39" s="22">
        <v>5205561</v>
      </c>
      <c r="L39" s="22">
        <v>5205561</v>
      </c>
      <c r="M39" s="22">
        <v>5205561</v>
      </c>
      <c r="N39" s="22">
        <v>15616683</v>
      </c>
      <c r="O39" s="22"/>
      <c r="P39" s="22"/>
      <c r="Q39" s="22"/>
      <c r="R39" s="22"/>
      <c r="S39" s="22"/>
      <c r="T39" s="22"/>
      <c r="U39" s="22"/>
      <c r="V39" s="22"/>
      <c r="W39" s="22">
        <v>26027805</v>
      </c>
      <c r="X39" s="22">
        <v>48599070</v>
      </c>
      <c r="Y39" s="22">
        <v>-22571265</v>
      </c>
      <c r="Z39" s="23">
        <v>-46.443820838546912</v>
      </c>
      <c r="AA39" s="20">
        <v>97198141</v>
      </c>
    </row>
    <row r="40" spans="1:27" ht="13.5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>
        <v>24799</v>
      </c>
      <c r="L40" s="22">
        <v>18486</v>
      </c>
      <c r="M40" s="22">
        <v>19101</v>
      </c>
      <c r="N40" s="22">
        <v>62386</v>
      </c>
      <c r="O40" s="22"/>
      <c r="P40" s="22"/>
      <c r="Q40" s="22"/>
      <c r="R40" s="22"/>
      <c r="S40" s="22"/>
      <c r="T40" s="22"/>
      <c r="U40" s="22"/>
      <c r="V40" s="22"/>
      <c r="W40" s="22">
        <v>86521</v>
      </c>
      <c r="X40" s="22"/>
      <c r="Y40" s="22">
        <v>86521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44926887</v>
      </c>
      <c r="G41" s="22">
        <v>3013825</v>
      </c>
      <c r="H41" s="22">
        <v>2874734</v>
      </c>
      <c r="I41" s="22">
        <v>6418289</v>
      </c>
      <c r="J41" s="22">
        <v>12306848</v>
      </c>
      <c r="K41" s="22">
        <v>6885090</v>
      </c>
      <c r="L41" s="22">
        <v>1797966</v>
      </c>
      <c r="M41" s="22">
        <v>15876235</v>
      </c>
      <c r="N41" s="22">
        <v>24559291</v>
      </c>
      <c r="O41" s="22"/>
      <c r="P41" s="22"/>
      <c r="Q41" s="22"/>
      <c r="R41" s="22"/>
      <c r="S41" s="22"/>
      <c r="T41" s="22"/>
      <c r="U41" s="22"/>
      <c r="V41" s="22"/>
      <c r="W41" s="22">
        <v>36866139</v>
      </c>
      <c r="X41" s="22">
        <v>22463454</v>
      </c>
      <c r="Y41" s="22">
        <v>14402685</v>
      </c>
      <c r="Z41" s="23">
        <v>64.116074936650435</v>
      </c>
      <c r="AA41" s="20">
        <v>44926887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35652518</v>
      </c>
      <c r="G44" s="22">
        <v>3627250</v>
      </c>
      <c r="H44" s="22">
        <v>3054753</v>
      </c>
      <c r="I44" s="22">
        <v>2375613</v>
      </c>
      <c r="J44" s="22">
        <v>9057616</v>
      </c>
      <c r="K44" s="22">
        <v>4698964</v>
      </c>
      <c r="L44" s="22">
        <v>3015230</v>
      </c>
      <c r="M44" s="22">
        <v>4346312</v>
      </c>
      <c r="N44" s="22">
        <v>12060506</v>
      </c>
      <c r="O44" s="22"/>
      <c r="P44" s="22"/>
      <c r="Q44" s="22"/>
      <c r="R44" s="22"/>
      <c r="S44" s="22"/>
      <c r="T44" s="22"/>
      <c r="U44" s="22"/>
      <c r="V44" s="22"/>
      <c r="W44" s="22">
        <v>21118122</v>
      </c>
      <c r="X44" s="22">
        <v>17826258</v>
      </c>
      <c r="Y44" s="22">
        <v>3291864</v>
      </c>
      <c r="Z44" s="23">
        <v>18.466376959202542</v>
      </c>
      <c r="AA44" s="20">
        <v>35652518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300279793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24675424</v>
      </c>
      <c r="L47" s="31">
        <f t="shared" si="1"/>
        <v>26268627</v>
      </c>
      <c r="M47" s="31">
        <f t="shared" si="1"/>
        <v>35513183</v>
      </c>
      <c r="N47" s="31">
        <f t="shared" si="1"/>
        <v>86457234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154392117</v>
      </c>
      <c r="X47" s="31">
        <f t="shared" si="1"/>
        <v>150139908</v>
      </c>
      <c r="Y47" s="31">
        <f t="shared" si="1"/>
        <v>4252209</v>
      </c>
      <c r="Z47" s="32">
        <f>+IF(X47&lt;&gt;0,+(Y47/X47)*100,0)</f>
        <v>2.832164383636095</v>
      </c>
      <c r="AA47" s="29">
        <f>SUM(AA34:AA46)</f>
        <v>300279793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-117154861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-15779086</v>
      </c>
      <c r="L48" s="41">
        <f t="shared" si="2"/>
        <v>-19027193</v>
      </c>
      <c r="M48" s="41">
        <f t="shared" si="2"/>
        <v>-25890411</v>
      </c>
      <c r="N48" s="41">
        <f t="shared" si="2"/>
        <v>-60696690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-101472939</v>
      </c>
      <c r="X48" s="41">
        <f t="shared" si="2"/>
        <v>-58577442</v>
      </c>
      <c r="Y48" s="41">
        <f t="shared" si="2"/>
        <v>-42895497</v>
      </c>
      <c r="Z48" s="42">
        <f>+IF(X48&lt;&gt;0,+(Y48/X48)*100,0)</f>
        <v>73.228696125037345</v>
      </c>
      <c r="AA48" s="39">
        <f>+AA32-AA47</f>
        <v>-117154861</v>
      </c>
    </row>
    <row r="49" spans="1:27" ht="25.5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276845000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>
        <v>23791519</v>
      </c>
      <c r="L49" s="22">
        <v>24633672</v>
      </c>
      <c r="M49" s="22">
        <v>21609183</v>
      </c>
      <c r="N49" s="22">
        <v>70034374</v>
      </c>
      <c r="O49" s="22"/>
      <c r="P49" s="22"/>
      <c r="Q49" s="22"/>
      <c r="R49" s="22"/>
      <c r="S49" s="22"/>
      <c r="T49" s="22"/>
      <c r="U49" s="22"/>
      <c r="V49" s="22"/>
      <c r="W49" s="22">
        <v>123527904</v>
      </c>
      <c r="X49" s="22">
        <v>138422502</v>
      </c>
      <c r="Y49" s="22">
        <v>-14894598</v>
      </c>
      <c r="Z49" s="23">
        <v>-10.760243302060816</v>
      </c>
      <c r="AA49" s="20">
        <v>276845000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159690139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8012433</v>
      </c>
      <c r="L51" s="50">
        <f t="shared" si="3"/>
        <v>5606479</v>
      </c>
      <c r="M51" s="50">
        <f t="shared" si="3"/>
        <v>-4281228</v>
      </c>
      <c r="N51" s="50">
        <f t="shared" si="3"/>
        <v>9337684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22054965</v>
      </c>
      <c r="X51" s="50">
        <f t="shared" si="3"/>
        <v>79845060</v>
      </c>
      <c r="Y51" s="50">
        <f t="shared" si="3"/>
        <v>-57790095</v>
      </c>
      <c r="Z51" s="51">
        <f>+IF(X51&lt;&gt;0,+(Y51/X51)*100,0)</f>
        <v>-72.377796447269247</v>
      </c>
      <c r="AA51" s="48">
        <f>SUM(AA48:AA50)</f>
        <v>159690139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159690139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8012433</v>
      </c>
      <c r="L53" s="56">
        <f t="shared" si="4"/>
        <v>5606479</v>
      </c>
      <c r="M53" s="56">
        <f t="shared" si="4"/>
        <v>-4281228</v>
      </c>
      <c r="N53" s="56">
        <f t="shared" si="4"/>
        <v>9337684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22054965</v>
      </c>
      <c r="X53" s="56">
        <f t="shared" si="4"/>
        <v>79845060</v>
      </c>
      <c r="Y53" s="56">
        <f t="shared" si="4"/>
        <v>-57790095</v>
      </c>
      <c r="Z53" s="57">
        <f>+IF(X53&lt;&gt;0,+(Y53/X53)*100,0)</f>
        <v>-72.377796447269247</v>
      </c>
      <c r="AA53" s="54">
        <f>+AA51-AA52</f>
        <v>159690139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159690139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8012433</v>
      </c>
      <c r="L56" s="50">
        <f t="shared" si="5"/>
        <v>5606479</v>
      </c>
      <c r="M56" s="50">
        <f t="shared" si="5"/>
        <v>-4281228</v>
      </c>
      <c r="N56" s="50">
        <f t="shared" si="5"/>
        <v>9337684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22054965</v>
      </c>
      <c r="X56" s="50">
        <f t="shared" si="5"/>
        <v>79845060</v>
      </c>
      <c r="Y56" s="50">
        <f t="shared" si="5"/>
        <v>-57790095</v>
      </c>
      <c r="Z56" s="51">
        <f>+IF(X56&lt;&gt;0,+(Y56/X56)*100,0)</f>
        <v>-72.377796447269247</v>
      </c>
      <c r="AA56" s="48">
        <f>SUM(AA53:AA55)</f>
        <v>159690139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159690139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8012433</v>
      </c>
      <c r="L59" s="67">
        <f t="shared" si="6"/>
        <v>5606479</v>
      </c>
      <c r="M59" s="67">
        <f t="shared" si="6"/>
        <v>-4281228</v>
      </c>
      <c r="N59" s="67">
        <f t="shared" si="6"/>
        <v>9337684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22054965</v>
      </c>
      <c r="X59" s="67">
        <f t="shared" si="6"/>
        <v>79845060</v>
      </c>
      <c r="Y59" s="67">
        <f t="shared" si="6"/>
        <v>-57790095</v>
      </c>
      <c r="Z59" s="68">
        <f>+IF(X59&lt;&gt;0,+(Y59/X59)*100,0)</f>
        <v>-72.377796447269247</v>
      </c>
      <c r="AA59" s="65">
        <f>SUM(AA56:AA58)</f>
        <v>159690139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/>
      <c r="P7" s="22"/>
      <c r="Q7" s="22"/>
      <c r="R7" s="22"/>
      <c r="S7" s="22"/>
      <c r="T7" s="22"/>
      <c r="U7" s="22"/>
      <c r="V7" s="22"/>
      <c r="W7" s="22">
        <v>111501133</v>
      </c>
      <c r="X7" s="22">
        <v>109992966</v>
      </c>
      <c r="Y7" s="22">
        <v>1508167</v>
      </c>
      <c r="Z7" s="23">
        <v>1.371148587810606</v>
      </c>
      <c r="AA7" s="20">
        <v>219985932</v>
      </c>
    </row>
    <row r="8" spans="1:27" ht="13.5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/>
      <c r="P8" s="22"/>
      <c r="Q8" s="22"/>
      <c r="R8" s="22"/>
      <c r="S8" s="22"/>
      <c r="T8" s="22"/>
      <c r="U8" s="22"/>
      <c r="V8" s="22"/>
      <c r="W8" s="22">
        <v>16981</v>
      </c>
      <c r="X8" s="22"/>
      <c r="Y8" s="22">
        <v>16981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/>
      <c r="P13" s="22"/>
      <c r="Q13" s="22"/>
      <c r="R13" s="22"/>
      <c r="S13" s="22"/>
      <c r="T13" s="22"/>
      <c r="U13" s="22"/>
      <c r="V13" s="22"/>
      <c r="W13" s="22">
        <v>654709</v>
      </c>
      <c r="X13" s="22"/>
      <c r="Y13" s="22">
        <v>654709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/>
      <c r="R25" s="22"/>
      <c r="S25" s="22"/>
      <c r="T25" s="22"/>
      <c r="U25" s="22"/>
      <c r="V25" s="22"/>
      <c r="W25" s="22">
        <v>72981973</v>
      </c>
      <c r="X25" s="22">
        <v>48654684</v>
      </c>
      <c r="Y25" s="22">
        <v>24327289</v>
      </c>
      <c r="Z25" s="23">
        <v>49.999891069069527</v>
      </c>
      <c r="AA25" s="20">
        <v>97309367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185154796</v>
      </c>
      <c r="X32" s="31">
        <f t="shared" si="0"/>
        <v>158647650</v>
      </c>
      <c r="Y32" s="31">
        <f t="shared" si="0"/>
        <v>26507146</v>
      </c>
      <c r="Z32" s="32">
        <f>+IF(X32&lt;&gt;0,+(Y32/X32)*100,0)</f>
        <v>16.708186979132687</v>
      </c>
      <c r="AA32" s="29">
        <f>SUM(AA6:AA31)</f>
        <v>317295299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/>
      <c r="P34" s="22"/>
      <c r="Q34" s="22"/>
      <c r="R34" s="22"/>
      <c r="S34" s="22"/>
      <c r="T34" s="22"/>
      <c r="U34" s="22"/>
      <c r="V34" s="22"/>
      <c r="W34" s="22">
        <v>47831370</v>
      </c>
      <c r="X34" s="22">
        <v>49775874</v>
      </c>
      <c r="Y34" s="22">
        <v>-1944504</v>
      </c>
      <c r="Z34" s="23">
        <v>-3.9065190497709796</v>
      </c>
      <c r="AA34" s="20">
        <v>99551745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/>
      <c r="P37" s="22"/>
      <c r="Q37" s="22"/>
      <c r="R37" s="22"/>
      <c r="S37" s="22"/>
      <c r="T37" s="22"/>
      <c r="U37" s="22"/>
      <c r="V37" s="22"/>
      <c r="W37" s="22">
        <v>74503163</v>
      </c>
      <c r="X37" s="22">
        <v>79272726</v>
      </c>
      <c r="Y37" s="22">
        <v>-4769563</v>
      </c>
      <c r="Z37" s="23">
        <v>-6.0166506699920976</v>
      </c>
      <c r="AA37" s="20">
        <v>158545450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154072614</v>
      </c>
      <c r="Y38" s="22">
        <v>-154072614</v>
      </c>
      <c r="Z38" s="23">
        <v>-100</v>
      </c>
      <c r="AA38" s="20">
        <v>308145223</v>
      </c>
    </row>
    <row r="39" spans="1:27" ht="13.5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/>
      <c r="P39" s="22"/>
      <c r="Q39" s="22"/>
      <c r="R39" s="22"/>
      <c r="S39" s="22"/>
      <c r="T39" s="22"/>
      <c r="U39" s="22"/>
      <c r="V39" s="22"/>
      <c r="W39" s="22">
        <v>28100382</v>
      </c>
      <c r="X39" s="22">
        <v>28539828</v>
      </c>
      <c r="Y39" s="22">
        <v>-439446</v>
      </c>
      <c r="Z39" s="23">
        <v>-1.539764009790108</v>
      </c>
      <c r="AA39" s="20">
        <v>57079665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/>
      <c r="P41" s="22"/>
      <c r="Q41" s="22"/>
      <c r="R41" s="22"/>
      <c r="S41" s="22"/>
      <c r="T41" s="22"/>
      <c r="U41" s="22"/>
      <c r="V41" s="22"/>
      <c r="W41" s="22">
        <v>4541490</v>
      </c>
      <c r="X41" s="22">
        <v>3738564</v>
      </c>
      <c r="Y41" s="22">
        <v>802926</v>
      </c>
      <c r="Z41" s="23">
        <v>21.476855819507168</v>
      </c>
      <c r="AA41" s="20">
        <v>7477128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/>
      <c r="P43" s="22"/>
      <c r="Q43" s="22"/>
      <c r="R43" s="22"/>
      <c r="S43" s="22"/>
      <c r="T43" s="22"/>
      <c r="U43" s="22"/>
      <c r="V43" s="22"/>
      <c r="W43" s="22">
        <v>3736913</v>
      </c>
      <c r="X43" s="22">
        <v>10469118</v>
      </c>
      <c r="Y43" s="22">
        <v>-6732205</v>
      </c>
      <c r="Z43" s="23">
        <v>-64.305369373045565</v>
      </c>
      <c r="AA43" s="20">
        <v>20938234</v>
      </c>
    </row>
    <row r="44" spans="1:27" ht="13.5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/>
      <c r="P44" s="22"/>
      <c r="Q44" s="22"/>
      <c r="R44" s="22"/>
      <c r="S44" s="22"/>
      <c r="T44" s="22"/>
      <c r="U44" s="22"/>
      <c r="V44" s="22"/>
      <c r="W44" s="22">
        <v>4435233</v>
      </c>
      <c r="X44" s="22">
        <v>2957478</v>
      </c>
      <c r="Y44" s="22">
        <v>1477755</v>
      </c>
      <c r="Z44" s="23">
        <v>49.966728408461535</v>
      </c>
      <c r="AA44" s="20">
        <v>5914946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163148551</v>
      </c>
      <c r="X47" s="31">
        <f t="shared" si="1"/>
        <v>328826202</v>
      </c>
      <c r="Y47" s="31">
        <f t="shared" si="1"/>
        <v>-165677651</v>
      </c>
      <c r="Z47" s="32">
        <f>+IF(X47&lt;&gt;0,+(Y47/X47)*100,0)</f>
        <v>-50.384564852894542</v>
      </c>
      <c r="AA47" s="29">
        <f>SUM(AA34:AA46)</f>
        <v>657652391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22006245</v>
      </c>
      <c r="X48" s="41">
        <f t="shared" si="2"/>
        <v>-170178552</v>
      </c>
      <c r="Y48" s="41">
        <f t="shared" si="2"/>
        <v>192184797</v>
      </c>
      <c r="Z48" s="42">
        <f>+IF(X48&lt;&gt;0,+(Y48/X48)*100,0)</f>
        <v>-112.93126821292967</v>
      </c>
      <c r="AA48" s="39">
        <f>+AA32-AA47</f>
        <v>-340357092</v>
      </c>
    </row>
    <row r="49" spans="1:27" ht="25.5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/>
      <c r="P49" s="22"/>
      <c r="Q49" s="22"/>
      <c r="R49" s="22"/>
      <c r="S49" s="22"/>
      <c r="T49" s="22"/>
      <c r="U49" s="22"/>
      <c r="V49" s="22"/>
      <c r="W49" s="22">
        <v>19204365</v>
      </c>
      <c r="X49" s="22">
        <v>25000002</v>
      </c>
      <c r="Y49" s="22">
        <v>-5795637</v>
      </c>
      <c r="Z49" s="23">
        <v>-23.182546145396309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41210610</v>
      </c>
      <c r="X51" s="50">
        <f t="shared" si="3"/>
        <v>-145178550</v>
      </c>
      <c r="Y51" s="50">
        <f t="shared" si="3"/>
        <v>186389160</v>
      </c>
      <c r="Z51" s="51">
        <f>+IF(X51&lt;&gt;0,+(Y51/X51)*100,0)</f>
        <v>-128.38615621935884</v>
      </c>
      <c r="AA51" s="48">
        <f>SUM(AA48:AA50)</f>
        <v>-290357092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41210610</v>
      </c>
      <c r="X53" s="56">
        <f t="shared" si="4"/>
        <v>-145178550</v>
      </c>
      <c r="Y53" s="56">
        <f t="shared" si="4"/>
        <v>186389160</v>
      </c>
      <c r="Z53" s="57">
        <f>+IF(X53&lt;&gt;0,+(Y53/X53)*100,0)</f>
        <v>-128.38615621935884</v>
      </c>
      <c r="AA53" s="54">
        <f>+AA51-AA52</f>
        <v>-290357092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41210610</v>
      </c>
      <c r="X56" s="50">
        <f t="shared" si="5"/>
        <v>-145178550</v>
      </c>
      <c r="Y56" s="50">
        <f t="shared" si="5"/>
        <v>186389160</v>
      </c>
      <c r="Z56" s="51">
        <f>+IF(X56&lt;&gt;0,+(Y56/X56)*100,0)</f>
        <v>-128.38615621935884</v>
      </c>
      <c r="AA56" s="48">
        <f>SUM(AA53:AA55)</f>
        <v>-290357092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41210610</v>
      </c>
      <c r="X59" s="67">
        <f t="shared" si="6"/>
        <v>-145178550</v>
      </c>
      <c r="Y59" s="67">
        <f t="shared" si="6"/>
        <v>186389160</v>
      </c>
      <c r="Z59" s="68">
        <f>+IF(X59&lt;&gt;0,+(Y59/X59)*100,0)</f>
        <v>-128.38615621935884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>
        <v>3703619</v>
      </c>
      <c r="L7" s="22">
        <v>-948697</v>
      </c>
      <c r="M7" s="22">
        <v>2806753</v>
      </c>
      <c r="N7" s="22">
        <v>5561675</v>
      </c>
      <c r="O7" s="22"/>
      <c r="P7" s="22"/>
      <c r="Q7" s="22"/>
      <c r="R7" s="22"/>
      <c r="S7" s="22"/>
      <c r="T7" s="22"/>
      <c r="U7" s="22"/>
      <c r="V7" s="22"/>
      <c r="W7" s="22">
        <v>14167690</v>
      </c>
      <c r="X7" s="22">
        <v>16757418</v>
      </c>
      <c r="Y7" s="22">
        <v>-2589728</v>
      </c>
      <c r="Z7" s="23">
        <v>-15.454218543692114</v>
      </c>
      <c r="AA7" s="20">
        <v>33514831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12000184</v>
      </c>
      <c r="D13" s="20"/>
      <c r="E13" s="21">
        <v>6073439</v>
      </c>
      <c r="F13" s="22">
        <v>6073439</v>
      </c>
      <c r="G13" s="22">
        <v>1266073</v>
      </c>
      <c r="H13" s="22">
        <v>1295589</v>
      </c>
      <c r="I13" s="22">
        <v>1312864</v>
      </c>
      <c r="J13" s="22">
        <v>3874526</v>
      </c>
      <c r="K13" s="22">
        <v>3498101</v>
      </c>
      <c r="L13" s="22">
        <v>1331137</v>
      </c>
      <c r="M13" s="22">
        <v>1375083</v>
      </c>
      <c r="N13" s="22">
        <v>6204321</v>
      </c>
      <c r="O13" s="22"/>
      <c r="P13" s="22"/>
      <c r="Q13" s="22"/>
      <c r="R13" s="22"/>
      <c r="S13" s="22"/>
      <c r="T13" s="22"/>
      <c r="U13" s="22"/>
      <c r="V13" s="22"/>
      <c r="W13" s="22">
        <v>10078847</v>
      </c>
      <c r="X13" s="22">
        <v>3036720</v>
      </c>
      <c r="Y13" s="22">
        <v>7042127</v>
      </c>
      <c r="Z13" s="23">
        <v>231.89912142047996</v>
      </c>
      <c r="AA13" s="20">
        <v>6073439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55176000</v>
      </c>
      <c r="G25" s="22">
        <v>21781393</v>
      </c>
      <c r="H25" s="22"/>
      <c r="I25" s="22"/>
      <c r="J25" s="22">
        <v>21781393</v>
      </c>
      <c r="K25" s="22"/>
      <c r="L25" s="22"/>
      <c r="M25" s="22">
        <v>14336353</v>
      </c>
      <c r="N25" s="22">
        <v>14336353</v>
      </c>
      <c r="O25" s="22"/>
      <c r="P25" s="22"/>
      <c r="Q25" s="22"/>
      <c r="R25" s="22"/>
      <c r="S25" s="22"/>
      <c r="T25" s="22"/>
      <c r="U25" s="22"/>
      <c r="V25" s="22"/>
      <c r="W25" s="22">
        <v>36117746</v>
      </c>
      <c r="X25" s="22">
        <v>27588000</v>
      </c>
      <c r="Y25" s="22">
        <v>8529746</v>
      </c>
      <c r="Z25" s="23">
        <v>30.918319559228653</v>
      </c>
      <c r="AA25" s="20">
        <v>55176000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85343401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94764270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7201720</v>
      </c>
      <c r="L32" s="31">
        <f t="shared" si="0"/>
        <v>382440</v>
      </c>
      <c r="M32" s="31">
        <f t="shared" si="0"/>
        <v>18518189</v>
      </c>
      <c r="N32" s="31">
        <f t="shared" si="0"/>
        <v>26102349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60364283</v>
      </c>
      <c r="X32" s="31">
        <f t="shared" si="0"/>
        <v>47382138</v>
      </c>
      <c r="Y32" s="31">
        <f t="shared" si="0"/>
        <v>12982145</v>
      </c>
      <c r="Z32" s="32">
        <f>+IF(X32&lt;&gt;0,+(Y32/X32)*100,0)</f>
        <v>27.398816406300618</v>
      </c>
      <c r="AA32" s="29">
        <f>SUM(AA6:AA31)</f>
        <v>94764270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33221581</v>
      </c>
      <c r="D34" s="20"/>
      <c r="E34" s="21">
        <v>29227424</v>
      </c>
      <c r="F34" s="22">
        <v>29227424</v>
      </c>
      <c r="G34" s="22">
        <v>2530672</v>
      </c>
      <c r="H34" s="22">
        <v>2945534</v>
      </c>
      <c r="I34" s="22">
        <v>2543261</v>
      </c>
      <c r="J34" s="22">
        <v>8019467</v>
      </c>
      <c r="K34" s="22">
        <v>2627272</v>
      </c>
      <c r="L34" s="22">
        <v>2427865</v>
      </c>
      <c r="M34" s="22">
        <v>2389501</v>
      </c>
      <c r="N34" s="22">
        <v>7444638</v>
      </c>
      <c r="O34" s="22"/>
      <c r="P34" s="22"/>
      <c r="Q34" s="22"/>
      <c r="R34" s="22"/>
      <c r="S34" s="22"/>
      <c r="T34" s="22"/>
      <c r="U34" s="22"/>
      <c r="V34" s="22"/>
      <c r="W34" s="22">
        <v>15464105</v>
      </c>
      <c r="X34" s="22">
        <v>14613720</v>
      </c>
      <c r="Y34" s="22">
        <v>850385</v>
      </c>
      <c r="Z34" s="23">
        <v>5.8190864475301289</v>
      </c>
      <c r="AA34" s="20">
        <v>29227424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19734580</v>
      </c>
      <c r="D37" s="20"/>
      <c r="E37" s="21">
        <v>20842132</v>
      </c>
      <c r="F37" s="22">
        <v>20842132</v>
      </c>
      <c r="G37" s="22">
        <v>186456</v>
      </c>
      <c r="H37" s="22">
        <v>1849</v>
      </c>
      <c r="I37" s="22">
        <v>3653823</v>
      </c>
      <c r="J37" s="22">
        <v>3842128</v>
      </c>
      <c r="K37" s="22">
        <v>1966622</v>
      </c>
      <c r="L37" s="22">
        <v>2039399</v>
      </c>
      <c r="M37" s="22"/>
      <c r="N37" s="22">
        <v>4006021</v>
      </c>
      <c r="O37" s="22"/>
      <c r="P37" s="22"/>
      <c r="Q37" s="22"/>
      <c r="R37" s="22"/>
      <c r="S37" s="22"/>
      <c r="T37" s="22"/>
      <c r="U37" s="22"/>
      <c r="V37" s="22"/>
      <c r="W37" s="22">
        <v>7848149</v>
      </c>
      <c r="X37" s="22">
        <v>10421064</v>
      </c>
      <c r="Y37" s="22">
        <v>-2572915</v>
      </c>
      <c r="Z37" s="23">
        <v>-24.689561449771347</v>
      </c>
      <c r="AA37" s="20">
        <v>20842132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11049679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>
        <v>920807</v>
      </c>
      <c r="L39" s="22">
        <v>920807</v>
      </c>
      <c r="M39" s="22">
        <v>920807</v>
      </c>
      <c r="N39" s="22">
        <v>2762421</v>
      </c>
      <c r="O39" s="22"/>
      <c r="P39" s="22"/>
      <c r="Q39" s="22"/>
      <c r="R39" s="22"/>
      <c r="S39" s="22"/>
      <c r="T39" s="22"/>
      <c r="U39" s="22"/>
      <c r="V39" s="22"/>
      <c r="W39" s="22">
        <v>5392349</v>
      </c>
      <c r="X39" s="22">
        <v>4724430</v>
      </c>
      <c r="Y39" s="22">
        <v>667919</v>
      </c>
      <c r="Z39" s="23">
        <v>14.137557334958926</v>
      </c>
      <c r="AA39" s="20">
        <v>9448857</v>
      </c>
    </row>
    <row r="40" spans="1:27" ht="13.5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>
        <v>47644</v>
      </c>
      <c r="N40" s="22">
        <v>47644</v>
      </c>
      <c r="O40" s="22"/>
      <c r="P40" s="22"/>
      <c r="Q40" s="22"/>
      <c r="R40" s="22"/>
      <c r="S40" s="22"/>
      <c r="T40" s="22"/>
      <c r="U40" s="22"/>
      <c r="V40" s="22"/>
      <c r="W40" s="22">
        <v>79234</v>
      </c>
      <c r="X40" s="22">
        <v>108834</v>
      </c>
      <c r="Y40" s="22">
        <v>-29600</v>
      </c>
      <c r="Z40" s="23">
        <v>-27.197383170700334</v>
      </c>
      <c r="AA40" s="20">
        <v>217670</v>
      </c>
    </row>
    <row r="41" spans="1:27" ht="13.5" x14ac:dyDescent="0.25">
      <c r="A41" s="19" t="s">
        <v>66</v>
      </c>
      <c r="B41" s="15" t="s">
        <v>32</v>
      </c>
      <c r="C41" s="20">
        <v>14225254</v>
      </c>
      <c r="D41" s="20"/>
      <c r="E41" s="21">
        <v>10770602</v>
      </c>
      <c r="F41" s="22">
        <v>10770602</v>
      </c>
      <c r="G41" s="22"/>
      <c r="H41" s="22">
        <v>1004580</v>
      </c>
      <c r="I41" s="22">
        <v>1186000</v>
      </c>
      <c r="J41" s="22">
        <v>2190580</v>
      </c>
      <c r="K41" s="22">
        <v>608729</v>
      </c>
      <c r="L41" s="22">
        <v>648116</v>
      </c>
      <c r="M41" s="22">
        <v>495659</v>
      </c>
      <c r="N41" s="22">
        <v>1752504</v>
      </c>
      <c r="O41" s="22"/>
      <c r="P41" s="22"/>
      <c r="Q41" s="22"/>
      <c r="R41" s="22"/>
      <c r="S41" s="22"/>
      <c r="T41" s="22"/>
      <c r="U41" s="22"/>
      <c r="V41" s="22"/>
      <c r="W41" s="22">
        <v>3943084</v>
      </c>
      <c r="X41" s="22">
        <v>5385306</v>
      </c>
      <c r="Y41" s="22">
        <v>-1442222</v>
      </c>
      <c r="Z41" s="23">
        <v>-26.780688042610763</v>
      </c>
      <c r="AA41" s="20">
        <v>10770602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>
        <v>41662</v>
      </c>
      <c r="N43" s="22">
        <v>41662</v>
      </c>
      <c r="O43" s="22"/>
      <c r="P43" s="22"/>
      <c r="Q43" s="22"/>
      <c r="R43" s="22"/>
      <c r="S43" s="22"/>
      <c r="T43" s="22"/>
      <c r="U43" s="22"/>
      <c r="V43" s="22"/>
      <c r="W43" s="22">
        <v>146240</v>
      </c>
      <c r="X43" s="22"/>
      <c r="Y43" s="22">
        <v>146240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1907374</v>
      </c>
      <c r="D44" s="20"/>
      <c r="E44" s="21">
        <v>796815</v>
      </c>
      <c r="F44" s="22">
        <v>796815</v>
      </c>
      <c r="G44" s="22">
        <v>168269</v>
      </c>
      <c r="H44" s="22">
        <v>14543</v>
      </c>
      <c r="I44" s="22">
        <v>21328</v>
      </c>
      <c r="J44" s="22">
        <v>204140</v>
      </c>
      <c r="K44" s="22">
        <v>50811</v>
      </c>
      <c r="L44" s="22">
        <v>27863</v>
      </c>
      <c r="M44" s="22">
        <v>44457</v>
      </c>
      <c r="N44" s="22">
        <v>123131</v>
      </c>
      <c r="O44" s="22"/>
      <c r="P44" s="22"/>
      <c r="Q44" s="22"/>
      <c r="R44" s="22"/>
      <c r="S44" s="22"/>
      <c r="T44" s="22"/>
      <c r="U44" s="22"/>
      <c r="V44" s="22"/>
      <c r="W44" s="22">
        <v>327271</v>
      </c>
      <c r="X44" s="22">
        <v>398412</v>
      </c>
      <c r="Y44" s="22">
        <v>-71141</v>
      </c>
      <c r="Z44" s="23">
        <v>-17.856138871319139</v>
      </c>
      <c r="AA44" s="20">
        <v>796815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80716854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71303500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6174241</v>
      </c>
      <c r="L47" s="31">
        <f t="shared" si="1"/>
        <v>6064050</v>
      </c>
      <c r="M47" s="31">
        <f t="shared" si="1"/>
        <v>3939730</v>
      </c>
      <c r="N47" s="31">
        <f t="shared" si="1"/>
        <v>16178021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33200432</v>
      </c>
      <c r="X47" s="31">
        <f t="shared" si="1"/>
        <v>35651766</v>
      </c>
      <c r="Y47" s="31">
        <f t="shared" si="1"/>
        <v>-2451334</v>
      </c>
      <c r="Z47" s="32">
        <f>+IF(X47&lt;&gt;0,+(Y47/X47)*100,0)</f>
        <v>-6.8757715957184287</v>
      </c>
      <c r="AA47" s="29">
        <f>SUM(AA34:AA46)</f>
        <v>71303500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4626547</v>
      </c>
      <c r="D48" s="39">
        <f t="shared" si="2"/>
        <v>0</v>
      </c>
      <c r="E48" s="40">
        <f t="shared" si="2"/>
        <v>23460770</v>
      </c>
      <c r="F48" s="41">
        <f t="shared" si="2"/>
        <v>23460770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1027479</v>
      </c>
      <c r="L48" s="41">
        <f t="shared" si="2"/>
        <v>-5681610</v>
      </c>
      <c r="M48" s="41">
        <f t="shared" si="2"/>
        <v>14578459</v>
      </c>
      <c r="N48" s="41">
        <f t="shared" si="2"/>
        <v>9924328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27163851</v>
      </c>
      <c r="X48" s="41">
        <f t="shared" si="2"/>
        <v>11730372</v>
      </c>
      <c r="Y48" s="41">
        <f t="shared" si="2"/>
        <v>15433479</v>
      </c>
      <c r="Z48" s="42">
        <f>+IF(X48&lt;&gt;0,+(Y48/X48)*100,0)</f>
        <v>131.56853849136243</v>
      </c>
      <c r="AA48" s="39">
        <f>+AA32-AA47</f>
        <v>23460770</v>
      </c>
    </row>
    <row r="49" spans="1:27" ht="25.5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46246183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23123094</v>
      </c>
      <c r="Y49" s="22">
        <v>-23123094</v>
      </c>
      <c r="Z49" s="23">
        <v>-100</v>
      </c>
      <c r="AA49" s="20">
        <v>46246183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10392278</v>
      </c>
      <c r="D51" s="48">
        <f t="shared" si="3"/>
        <v>0</v>
      </c>
      <c r="E51" s="49">
        <f t="shared" si="3"/>
        <v>69706953</v>
      </c>
      <c r="F51" s="50">
        <f t="shared" si="3"/>
        <v>69706953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1027479</v>
      </c>
      <c r="L51" s="50">
        <f t="shared" si="3"/>
        <v>-5681610</v>
      </c>
      <c r="M51" s="50">
        <f t="shared" si="3"/>
        <v>14578459</v>
      </c>
      <c r="N51" s="50">
        <f t="shared" si="3"/>
        <v>9924328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27163851</v>
      </c>
      <c r="X51" s="50">
        <f t="shared" si="3"/>
        <v>34853466</v>
      </c>
      <c r="Y51" s="50">
        <f t="shared" si="3"/>
        <v>-7689615</v>
      </c>
      <c r="Z51" s="51">
        <f>+IF(X51&lt;&gt;0,+(Y51/X51)*100,0)</f>
        <v>-22.062698154611081</v>
      </c>
      <c r="AA51" s="48">
        <f>SUM(AA48:AA50)</f>
        <v>69706953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10392278</v>
      </c>
      <c r="D53" s="54">
        <f>+D51-D52</f>
        <v>0</v>
      </c>
      <c r="E53" s="55">
        <f t="shared" si="4"/>
        <v>69706953</v>
      </c>
      <c r="F53" s="56">
        <f t="shared" si="4"/>
        <v>69706953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1027479</v>
      </c>
      <c r="L53" s="56">
        <f t="shared" si="4"/>
        <v>-5681610</v>
      </c>
      <c r="M53" s="56">
        <f t="shared" si="4"/>
        <v>14578459</v>
      </c>
      <c r="N53" s="56">
        <f t="shared" si="4"/>
        <v>9924328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27163851</v>
      </c>
      <c r="X53" s="56">
        <f t="shared" si="4"/>
        <v>34853466</v>
      </c>
      <c r="Y53" s="56">
        <f t="shared" si="4"/>
        <v>-7689615</v>
      </c>
      <c r="Z53" s="57">
        <f>+IF(X53&lt;&gt;0,+(Y53/X53)*100,0)</f>
        <v>-22.062698154611081</v>
      </c>
      <c r="AA53" s="54">
        <f>+AA51-AA52</f>
        <v>69706953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10392278</v>
      </c>
      <c r="D56" s="48">
        <f>SUM(D53:D55)</f>
        <v>0</v>
      </c>
      <c r="E56" s="49">
        <f t="shared" si="5"/>
        <v>69706953</v>
      </c>
      <c r="F56" s="50">
        <f t="shared" si="5"/>
        <v>69706953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1027479</v>
      </c>
      <c r="L56" s="50">
        <f t="shared" si="5"/>
        <v>-5681610</v>
      </c>
      <c r="M56" s="50">
        <f t="shared" si="5"/>
        <v>14578459</v>
      </c>
      <c r="N56" s="50">
        <f t="shared" si="5"/>
        <v>9924328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27163851</v>
      </c>
      <c r="X56" s="50">
        <f t="shared" si="5"/>
        <v>34853466</v>
      </c>
      <c r="Y56" s="50">
        <f t="shared" si="5"/>
        <v>-7689615</v>
      </c>
      <c r="Z56" s="51">
        <f>+IF(X56&lt;&gt;0,+(Y56/X56)*100,0)</f>
        <v>-22.062698154611081</v>
      </c>
      <c r="AA56" s="48">
        <f>SUM(AA53:AA55)</f>
        <v>69706953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10392278</v>
      </c>
      <c r="D59" s="65">
        <f>SUM(D56:D58)</f>
        <v>0</v>
      </c>
      <c r="E59" s="66">
        <f t="shared" si="6"/>
        <v>69706953</v>
      </c>
      <c r="F59" s="67">
        <f t="shared" si="6"/>
        <v>69706953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1027479</v>
      </c>
      <c r="L59" s="67">
        <f t="shared" si="6"/>
        <v>-5681610</v>
      </c>
      <c r="M59" s="67">
        <f t="shared" si="6"/>
        <v>14578459</v>
      </c>
      <c r="N59" s="67">
        <f t="shared" si="6"/>
        <v>9924328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27163851</v>
      </c>
      <c r="X59" s="67">
        <f t="shared" si="6"/>
        <v>34853466</v>
      </c>
      <c r="Y59" s="67">
        <f t="shared" si="6"/>
        <v>-7689615</v>
      </c>
      <c r="Z59" s="68">
        <f>+IF(X59&lt;&gt;0,+(Y59/X59)*100,0)</f>
        <v>-22.062698154611081</v>
      </c>
      <c r="AA59" s="65">
        <f>SUM(AA56:AA58)</f>
        <v>69706953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>
        <v>5287327</v>
      </c>
      <c r="L7" s="22">
        <v>5084310</v>
      </c>
      <c r="M7" s="22">
        <v>4764711</v>
      </c>
      <c r="N7" s="22">
        <v>15136348</v>
      </c>
      <c r="O7" s="22"/>
      <c r="P7" s="22"/>
      <c r="Q7" s="22"/>
      <c r="R7" s="22"/>
      <c r="S7" s="22"/>
      <c r="T7" s="22"/>
      <c r="U7" s="22"/>
      <c r="V7" s="22"/>
      <c r="W7" s="22">
        <v>31675082</v>
      </c>
      <c r="X7" s="22">
        <v>30600210</v>
      </c>
      <c r="Y7" s="22">
        <v>1074872</v>
      </c>
      <c r="Z7" s="23">
        <v>3.5126294884904383</v>
      </c>
      <c r="AA7" s="20">
        <v>62253388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5287327</v>
      </c>
      <c r="L32" s="31">
        <f t="shared" si="0"/>
        <v>5084310</v>
      </c>
      <c r="M32" s="31">
        <f t="shared" si="0"/>
        <v>4764711</v>
      </c>
      <c r="N32" s="31">
        <f t="shared" si="0"/>
        <v>15136348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31675082</v>
      </c>
      <c r="X32" s="31">
        <f t="shared" si="0"/>
        <v>30600210</v>
      </c>
      <c r="Y32" s="31">
        <f t="shared" si="0"/>
        <v>1074872</v>
      </c>
      <c r="Z32" s="32">
        <f>+IF(X32&lt;&gt;0,+(Y32/X32)*100,0)</f>
        <v>3.5126294884904383</v>
      </c>
      <c r="AA32" s="29">
        <f>SUM(AA6:AA31)</f>
        <v>62253388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-1377084</v>
      </c>
      <c r="D34" s="20"/>
      <c r="E34" s="21">
        <v>15929108</v>
      </c>
      <c r="F34" s="22">
        <v>15929108</v>
      </c>
      <c r="G34" s="22">
        <v>1616013</v>
      </c>
      <c r="H34" s="22">
        <v>1304248</v>
      </c>
      <c r="I34" s="22">
        <v>1531712</v>
      </c>
      <c r="J34" s="22">
        <v>4451973</v>
      </c>
      <c r="K34" s="22">
        <v>1551112</v>
      </c>
      <c r="L34" s="22">
        <v>1561958</v>
      </c>
      <c r="M34" s="22">
        <v>2376677</v>
      </c>
      <c r="N34" s="22">
        <v>5489747</v>
      </c>
      <c r="O34" s="22"/>
      <c r="P34" s="22"/>
      <c r="Q34" s="22"/>
      <c r="R34" s="22"/>
      <c r="S34" s="22"/>
      <c r="T34" s="22"/>
      <c r="U34" s="22"/>
      <c r="V34" s="22"/>
      <c r="W34" s="22">
        <v>9941720</v>
      </c>
      <c r="X34" s="22">
        <v>7964556</v>
      </c>
      <c r="Y34" s="22">
        <v>1977164</v>
      </c>
      <c r="Z34" s="23">
        <v>24.824535102772835</v>
      </c>
      <c r="AA34" s="20">
        <v>15929108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17023504</v>
      </c>
      <c r="D37" s="20"/>
      <c r="E37" s="21">
        <v>12000000</v>
      </c>
      <c r="F37" s="22">
        <v>12000000</v>
      </c>
      <c r="G37" s="22">
        <v>295077</v>
      </c>
      <c r="H37" s="22">
        <v>260454</v>
      </c>
      <c r="I37" s="22">
        <v>338389</v>
      </c>
      <c r="J37" s="22">
        <v>893920</v>
      </c>
      <c r="K37" s="22">
        <v>359521</v>
      </c>
      <c r="L37" s="22">
        <v>2576514</v>
      </c>
      <c r="M37" s="22">
        <v>3997407</v>
      </c>
      <c r="N37" s="22">
        <v>6933442</v>
      </c>
      <c r="O37" s="22"/>
      <c r="P37" s="22"/>
      <c r="Q37" s="22"/>
      <c r="R37" s="22"/>
      <c r="S37" s="22"/>
      <c r="T37" s="22"/>
      <c r="U37" s="22"/>
      <c r="V37" s="22"/>
      <c r="W37" s="22">
        <v>7827362</v>
      </c>
      <c r="X37" s="22">
        <v>7000000</v>
      </c>
      <c r="Y37" s="22">
        <v>827362</v>
      </c>
      <c r="Z37" s="23">
        <v>11.819457142857143</v>
      </c>
      <c r="AA37" s="20">
        <v>12000000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>
        <v>1325098</v>
      </c>
      <c r="L39" s="22">
        <v>1282341</v>
      </c>
      <c r="M39" s="22">
        <v>1325098</v>
      </c>
      <c r="N39" s="22">
        <v>3932537</v>
      </c>
      <c r="O39" s="22"/>
      <c r="P39" s="22"/>
      <c r="Q39" s="22"/>
      <c r="R39" s="22"/>
      <c r="S39" s="22"/>
      <c r="T39" s="22"/>
      <c r="U39" s="22"/>
      <c r="V39" s="22"/>
      <c r="W39" s="22">
        <v>7865074</v>
      </c>
      <c r="X39" s="22">
        <v>4003956</v>
      </c>
      <c r="Y39" s="22">
        <v>3861118</v>
      </c>
      <c r="Z39" s="23">
        <v>96.432578180179803</v>
      </c>
      <c r="AA39" s="20">
        <v>8007917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18500000</v>
      </c>
      <c r="G41" s="22">
        <v>2730145</v>
      </c>
      <c r="H41" s="22">
        <v>-1613979</v>
      </c>
      <c r="I41" s="22">
        <v>2430542</v>
      </c>
      <c r="J41" s="22">
        <v>3546708</v>
      </c>
      <c r="K41" s="22">
        <v>2229140</v>
      </c>
      <c r="L41" s="22">
        <v>123000</v>
      </c>
      <c r="M41" s="22">
        <v>947412</v>
      </c>
      <c r="N41" s="22">
        <v>3299552</v>
      </c>
      <c r="O41" s="22"/>
      <c r="P41" s="22"/>
      <c r="Q41" s="22"/>
      <c r="R41" s="22"/>
      <c r="S41" s="22"/>
      <c r="T41" s="22"/>
      <c r="U41" s="22"/>
      <c r="V41" s="22"/>
      <c r="W41" s="22">
        <v>6846260</v>
      </c>
      <c r="X41" s="22">
        <v>9000004</v>
      </c>
      <c r="Y41" s="22">
        <v>-2153744</v>
      </c>
      <c r="Z41" s="23">
        <v>-23.930478253120775</v>
      </c>
      <c r="AA41" s="20">
        <v>18500000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255280</v>
      </c>
      <c r="G44" s="22">
        <v>13431</v>
      </c>
      <c r="H44" s="22">
        <v>12751</v>
      </c>
      <c r="I44" s="22">
        <v>12578</v>
      </c>
      <c r="J44" s="22">
        <v>38760</v>
      </c>
      <c r="K44" s="22">
        <v>12771</v>
      </c>
      <c r="L44" s="22">
        <v>12877</v>
      </c>
      <c r="M44" s="22">
        <v>21025</v>
      </c>
      <c r="N44" s="22">
        <v>46673</v>
      </c>
      <c r="O44" s="22"/>
      <c r="P44" s="22"/>
      <c r="Q44" s="22"/>
      <c r="R44" s="22"/>
      <c r="S44" s="22"/>
      <c r="T44" s="22"/>
      <c r="U44" s="22"/>
      <c r="V44" s="22"/>
      <c r="W44" s="22">
        <v>85433</v>
      </c>
      <c r="X44" s="22">
        <v>127638</v>
      </c>
      <c r="Y44" s="22">
        <v>-42205</v>
      </c>
      <c r="Z44" s="23">
        <v>-33.066171516319592</v>
      </c>
      <c r="AA44" s="20">
        <v>255280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17349063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70361674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54692305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5477642</v>
      </c>
      <c r="L47" s="31">
        <f t="shared" si="1"/>
        <v>5556690</v>
      </c>
      <c r="M47" s="31">
        <f t="shared" si="1"/>
        <v>8667619</v>
      </c>
      <c r="N47" s="31">
        <f t="shared" si="1"/>
        <v>19701951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32565849</v>
      </c>
      <c r="X47" s="31">
        <f t="shared" si="1"/>
        <v>28096154</v>
      </c>
      <c r="Y47" s="31">
        <f t="shared" si="1"/>
        <v>4469695</v>
      </c>
      <c r="Z47" s="32">
        <f>+IF(X47&lt;&gt;0,+(Y47/X47)*100,0)</f>
        <v>15.908565279076987</v>
      </c>
      <c r="AA47" s="29">
        <f>SUM(AA34:AA46)</f>
        <v>54692305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-27030867</v>
      </c>
      <c r="D48" s="39">
        <f t="shared" si="2"/>
        <v>0</v>
      </c>
      <c r="E48" s="40">
        <f t="shared" si="2"/>
        <v>7561083</v>
      </c>
      <c r="F48" s="41">
        <f t="shared" si="2"/>
        <v>7561083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-190315</v>
      </c>
      <c r="L48" s="41">
        <f t="shared" si="2"/>
        <v>-472380</v>
      </c>
      <c r="M48" s="41">
        <f t="shared" si="2"/>
        <v>-3902908</v>
      </c>
      <c r="N48" s="41">
        <f t="shared" si="2"/>
        <v>-4565603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-890767</v>
      </c>
      <c r="X48" s="41">
        <f t="shared" si="2"/>
        <v>2504056</v>
      </c>
      <c r="Y48" s="41">
        <f t="shared" si="2"/>
        <v>-3394823</v>
      </c>
      <c r="Z48" s="42">
        <f>+IF(X48&lt;&gt;0,+(Y48/X48)*100,0)</f>
        <v>-135.57296641928136</v>
      </c>
      <c r="AA48" s="39">
        <f>+AA32-AA47</f>
        <v>7561083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-27030867</v>
      </c>
      <c r="D51" s="48">
        <f t="shared" si="3"/>
        <v>0</v>
      </c>
      <c r="E51" s="49">
        <f t="shared" si="3"/>
        <v>7561083</v>
      </c>
      <c r="F51" s="50">
        <f t="shared" si="3"/>
        <v>7561083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-190315</v>
      </c>
      <c r="L51" s="50">
        <f t="shared" si="3"/>
        <v>-472380</v>
      </c>
      <c r="M51" s="50">
        <f t="shared" si="3"/>
        <v>-3902908</v>
      </c>
      <c r="N51" s="50">
        <f t="shared" si="3"/>
        <v>-4565603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-890767</v>
      </c>
      <c r="X51" s="50">
        <f t="shared" si="3"/>
        <v>2504056</v>
      </c>
      <c r="Y51" s="50">
        <f t="shared" si="3"/>
        <v>-3394823</v>
      </c>
      <c r="Z51" s="51">
        <f>+IF(X51&lt;&gt;0,+(Y51/X51)*100,0)</f>
        <v>-135.57296641928136</v>
      </c>
      <c r="AA51" s="48">
        <f>SUM(AA48:AA50)</f>
        <v>7561083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-27030867</v>
      </c>
      <c r="D53" s="54">
        <f>+D51-D52</f>
        <v>0</v>
      </c>
      <c r="E53" s="55">
        <f t="shared" si="4"/>
        <v>7561083</v>
      </c>
      <c r="F53" s="56">
        <f t="shared" si="4"/>
        <v>7561083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-190315</v>
      </c>
      <c r="L53" s="56">
        <f t="shared" si="4"/>
        <v>-472380</v>
      </c>
      <c r="M53" s="56">
        <f t="shared" si="4"/>
        <v>-3902908</v>
      </c>
      <c r="N53" s="56">
        <f t="shared" si="4"/>
        <v>-4565603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-890767</v>
      </c>
      <c r="X53" s="56">
        <f t="shared" si="4"/>
        <v>2504056</v>
      </c>
      <c r="Y53" s="56">
        <f t="shared" si="4"/>
        <v>-3394823</v>
      </c>
      <c r="Z53" s="57">
        <f>+IF(X53&lt;&gt;0,+(Y53/X53)*100,0)</f>
        <v>-135.57296641928136</v>
      </c>
      <c r="AA53" s="54">
        <f>+AA51-AA52</f>
        <v>7561083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-27030867</v>
      </c>
      <c r="D56" s="48">
        <f>SUM(D53:D55)</f>
        <v>0</v>
      </c>
      <c r="E56" s="49">
        <f t="shared" si="5"/>
        <v>7561083</v>
      </c>
      <c r="F56" s="50">
        <f t="shared" si="5"/>
        <v>7561083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-190315</v>
      </c>
      <c r="L56" s="50">
        <f t="shared" si="5"/>
        <v>-472380</v>
      </c>
      <c r="M56" s="50">
        <f t="shared" si="5"/>
        <v>-3902908</v>
      </c>
      <c r="N56" s="50">
        <f t="shared" si="5"/>
        <v>-4565603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-890767</v>
      </c>
      <c r="X56" s="50">
        <f t="shared" si="5"/>
        <v>2504056</v>
      </c>
      <c r="Y56" s="50">
        <f t="shared" si="5"/>
        <v>-3394823</v>
      </c>
      <c r="Z56" s="51">
        <f>+IF(X56&lt;&gt;0,+(Y56/X56)*100,0)</f>
        <v>-135.57296641928136</v>
      </c>
      <c r="AA56" s="48">
        <f>SUM(AA53:AA55)</f>
        <v>7561083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-27030867</v>
      </c>
      <c r="D59" s="65">
        <f>SUM(D56:D58)</f>
        <v>0</v>
      </c>
      <c r="E59" s="66">
        <f t="shared" si="6"/>
        <v>7561083</v>
      </c>
      <c r="F59" s="67">
        <f t="shared" si="6"/>
        <v>7561083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-190315</v>
      </c>
      <c r="L59" s="67">
        <f t="shared" si="6"/>
        <v>-472380</v>
      </c>
      <c r="M59" s="67">
        <f t="shared" si="6"/>
        <v>-3902908</v>
      </c>
      <c r="N59" s="67">
        <f t="shared" si="6"/>
        <v>-4565603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-890767</v>
      </c>
      <c r="X59" s="67">
        <f t="shared" si="6"/>
        <v>2504056</v>
      </c>
      <c r="Y59" s="67">
        <f t="shared" si="6"/>
        <v>-3394823</v>
      </c>
      <c r="Z59" s="68">
        <f>+IF(X59&lt;&gt;0,+(Y59/X59)*100,0)</f>
        <v>-135.57296641928136</v>
      </c>
      <c r="AA59" s="65">
        <f>SUM(AA56:AA58)</f>
        <v>7561083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17500</v>
      </c>
      <c r="D39" s="20"/>
      <c r="E39" s="21"/>
      <c r="F39" s="22"/>
      <c r="G39" s="22">
        <v>1458</v>
      </c>
      <c r="H39" s="22">
        <v>1486</v>
      </c>
      <c r="I39" s="22">
        <v>1452</v>
      </c>
      <c r="J39" s="22">
        <v>4396</v>
      </c>
      <c r="K39" s="22">
        <v>1486</v>
      </c>
      <c r="L39" s="22"/>
      <c r="M39" s="22">
        <v>1486</v>
      </c>
      <c r="N39" s="22">
        <v>2972</v>
      </c>
      <c r="O39" s="22"/>
      <c r="P39" s="22"/>
      <c r="Q39" s="22"/>
      <c r="R39" s="22"/>
      <c r="S39" s="22"/>
      <c r="T39" s="22"/>
      <c r="U39" s="22"/>
      <c r="V39" s="22"/>
      <c r="W39" s="22">
        <v>7368</v>
      </c>
      <c r="X39" s="22"/>
      <c r="Y39" s="22">
        <v>7368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1486</v>
      </c>
      <c r="L47" s="31">
        <f t="shared" si="1"/>
        <v>0</v>
      </c>
      <c r="M47" s="31">
        <f t="shared" si="1"/>
        <v>1486</v>
      </c>
      <c r="N47" s="31">
        <f t="shared" si="1"/>
        <v>2972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7368</v>
      </c>
      <c r="X47" s="31">
        <f t="shared" si="1"/>
        <v>0</v>
      </c>
      <c r="Y47" s="31">
        <f t="shared" si="1"/>
        <v>7368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-1486</v>
      </c>
      <c r="L48" s="41">
        <f t="shared" si="2"/>
        <v>0</v>
      </c>
      <c r="M48" s="41">
        <f t="shared" si="2"/>
        <v>-1486</v>
      </c>
      <c r="N48" s="41">
        <f t="shared" si="2"/>
        <v>-2972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-7368</v>
      </c>
      <c r="X48" s="41">
        <f t="shared" si="2"/>
        <v>0</v>
      </c>
      <c r="Y48" s="41">
        <f t="shared" si="2"/>
        <v>-7368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-1486</v>
      </c>
      <c r="L51" s="50">
        <f t="shared" si="3"/>
        <v>0</v>
      </c>
      <c r="M51" s="50">
        <f t="shared" si="3"/>
        <v>-1486</v>
      </c>
      <c r="N51" s="50">
        <f t="shared" si="3"/>
        <v>-2972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-7368</v>
      </c>
      <c r="X51" s="50">
        <f t="shared" si="3"/>
        <v>0</v>
      </c>
      <c r="Y51" s="50">
        <f t="shared" si="3"/>
        <v>-7368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-1486</v>
      </c>
      <c r="L53" s="56">
        <f t="shared" si="4"/>
        <v>0</v>
      </c>
      <c r="M53" s="56">
        <f t="shared" si="4"/>
        <v>-1486</v>
      </c>
      <c r="N53" s="56">
        <f t="shared" si="4"/>
        <v>-2972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-7368</v>
      </c>
      <c r="X53" s="56">
        <f t="shared" si="4"/>
        <v>0</v>
      </c>
      <c r="Y53" s="56">
        <f t="shared" si="4"/>
        <v>-7368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-1486</v>
      </c>
      <c r="L56" s="50">
        <f t="shared" si="5"/>
        <v>0</v>
      </c>
      <c r="M56" s="50">
        <f t="shared" si="5"/>
        <v>-1486</v>
      </c>
      <c r="N56" s="50">
        <f t="shared" si="5"/>
        <v>-2972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-7368</v>
      </c>
      <c r="X56" s="50">
        <f t="shared" si="5"/>
        <v>0</v>
      </c>
      <c r="Y56" s="50">
        <f t="shared" si="5"/>
        <v>-7368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-1486</v>
      </c>
      <c r="L59" s="67">
        <f t="shared" si="6"/>
        <v>0</v>
      </c>
      <c r="M59" s="67">
        <f t="shared" si="6"/>
        <v>-1486</v>
      </c>
      <c r="N59" s="67">
        <f t="shared" si="6"/>
        <v>-2972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-7368</v>
      </c>
      <c r="X59" s="67">
        <f t="shared" si="6"/>
        <v>0</v>
      </c>
      <c r="Y59" s="67">
        <f t="shared" si="6"/>
        <v>-7368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51532000</v>
      </c>
      <c r="G7" s="22">
        <v>6713260</v>
      </c>
      <c r="H7" s="22">
        <v>2905720</v>
      </c>
      <c r="I7" s="22">
        <v>5428574</v>
      </c>
      <c r="J7" s="22">
        <v>15047554</v>
      </c>
      <c r="K7" s="22">
        <v>5462832</v>
      </c>
      <c r="L7" s="22">
        <v>-2308</v>
      </c>
      <c r="M7" s="22">
        <v>5016975</v>
      </c>
      <c r="N7" s="22">
        <v>10477499</v>
      </c>
      <c r="O7" s="22"/>
      <c r="P7" s="22"/>
      <c r="Q7" s="22"/>
      <c r="R7" s="22"/>
      <c r="S7" s="22"/>
      <c r="T7" s="22"/>
      <c r="U7" s="22"/>
      <c r="V7" s="22"/>
      <c r="W7" s="22">
        <v>25525053</v>
      </c>
      <c r="X7" s="22">
        <v>25765980</v>
      </c>
      <c r="Y7" s="22">
        <v>-240927</v>
      </c>
      <c r="Z7" s="23">
        <v>-0.93505855395370174</v>
      </c>
      <c r="AA7" s="20">
        <v>51532000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490000</v>
      </c>
      <c r="G13" s="22">
        <v>21</v>
      </c>
      <c r="H13" s="22">
        <v>39145</v>
      </c>
      <c r="I13" s="22">
        <v>37185</v>
      </c>
      <c r="J13" s="22">
        <v>76351</v>
      </c>
      <c r="K13" s="22">
        <v>35082</v>
      </c>
      <c r="L13" s="22">
        <v>235867</v>
      </c>
      <c r="M13" s="22">
        <v>53066</v>
      </c>
      <c r="N13" s="22">
        <v>324015</v>
      </c>
      <c r="O13" s="22"/>
      <c r="P13" s="22"/>
      <c r="Q13" s="22"/>
      <c r="R13" s="22"/>
      <c r="S13" s="22"/>
      <c r="T13" s="22"/>
      <c r="U13" s="22"/>
      <c r="V13" s="22"/>
      <c r="W13" s="22">
        <v>400366</v>
      </c>
      <c r="X13" s="22">
        <v>244986</v>
      </c>
      <c r="Y13" s="22">
        <v>155380</v>
      </c>
      <c r="Z13" s="23">
        <v>63.424032393687803</v>
      </c>
      <c r="AA13" s="20">
        <v>490000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400000</v>
      </c>
      <c r="F23" s="22">
        <v>400000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199992</v>
      </c>
      <c r="Y23" s="22">
        <v>-199992</v>
      </c>
      <c r="Z23" s="23">
        <v>-100</v>
      </c>
      <c r="AA23" s="20">
        <v>400000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7077000</v>
      </c>
      <c r="G25" s="22"/>
      <c r="H25" s="22">
        <v>1769000</v>
      </c>
      <c r="I25" s="22"/>
      <c r="J25" s="22">
        <v>1769000</v>
      </c>
      <c r="K25" s="22"/>
      <c r="L25" s="22">
        <v>3185000</v>
      </c>
      <c r="M25" s="22"/>
      <c r="N25" s="22">
        <v>3185000</v>
      </c>
      <c r="O25" s="22"/>
      <c r="P25" s="22"/>
      <c r="Q25" s="22"/>
      <c r="R25" s="22"/>
      <c r="S25" s="22"/>
      <c r="T25" s="22"/>
      <c r="U25" s="22"/>
      <c r="V25" s="22"/>
      <c r="W25" s="22">
        <v>4954000</v>
      </c>
      <c r="X25" s="22">
        <v>3538500</v>
      </c>
      <c r="Y25" s="22">
        <v>1415500</v>
      </c>
      <c r="Z25" s="23">
        <v>40.002826056238519</v>
      </c>
      <c r="AA25" s="20">
        <v>7077000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59499000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5497914</v>
      </c>
      <c r="L32" s="31">
        <f t="shared" si="0"/>
        <v>3418559</v>
      </c>
      <c r="M32" s="31">
        <f t="shared" si="0"/>
        <v>5070041</v>
      </c>
      <c r="N32" s="31">
        <f t="shared" si="0"/>
        <v>13986514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30879419</v>
      </c>
      <c r="X32" s="31">
        <f t="shared" si="0"/>
        <v>29749458</v>
      </c>
      <c r="Y32" s="31">
        <f t="shared" si="0"/>
        <v>1129961</v>
      </c>
      <c r="Z32" s="32">
        <f>+IF(X32&lt;&gt;0,+(Y32/X32)*100,0)</f>
        <v>3.7982574337992978</v>
      </c>
      <c r="AA32" s="29">
        <f>SUM(AA6:AA31)</f>
        <v>59499000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134924140</v>
      </c>
      <c r="G34" s="22">
        <v>11727686</v>
      </c>
      <c r="H34" s="22">
        <v>11719564</v>
      </c>
      <c r="I34" s="22">
        <v>11708690</v>
      </c>
      <c r="J34" s="22">
        <v>35155940</v>
      </c>
      <c r="K34" s="22">
        <v>11840296</v>
      </c>
      <c r="L34" s="22">
        <v>11454699</v>
      </c>
      <c r="M34" s="22">
        <v>12749131</v>
      </c>
      <c r="N34" s="22">
        <v>36044126</v>
      </c>
      <c r="O34" s="22"/>
      <c r="P34" s="22"/>
      <c r="Q34" s="22"/>
      <c r="R34" s="22"/>
      <c r="S34" s="22"/>
      <c r="T34" s="22"/>
      <c r="U34" s="22"/>
      <c r="V34" s="22"/>
      <c r="W34" s="22">
        <v>71200066</v>
      </c>
      <c r="X34" s="22">
        <v>67462416</v>
      </c>
      <c r="Y34" s="22">
        <v>3737650</v>
      </c>
      <c r="Z34" s="23">
        <v>5.5403441228668715</v>
      </c>
      <c r="AA34" s="20">
        <v>134924140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30000000</v>
      </c>
      <c r="G37" s="22">
        <v>7860</v>
      </c>
      <c r="H37" s="22">
        <v>10953</v>
      </c>
      <c r="I37" s="22">
        <v>2787</v>
      </c>
      <c r="J37" s="22">
        <v>21600</v>
      </c>
      <c r="K37" s="22">
        <v>8113</v>
      </c>
      <c r="L37" s="22">
        <v>2359384</v>
      </c>
      <c r="M37" s="22">
        <v>826394</v>
      </c>
      <c r="N37" s="22">
        <v>3193891</v>
      </c>
      <c r="O37" s="22"/>
      <c r="P37" s="22"/>
      <c r="Q37" s="22"/>
      <c r="R37" s="22"/>
      <c r="S37" s="22"/>
      <c r="T37" s="22"/>
      <c r="U37" s="22"/>
      <c r="V37" s="22"/>
      <c r="W37" s="22">
        <v>3215491</v>
      </c>
      <c r="X37" s="22">
        <v>15000000</v>
      </c>
      <c r="Y37" s="22">
        <v>-11784509</v>
      </c>
      <c r="Z37" s="23">
        <v>-78.563393333333337</v>
      </c>
      <c r="AA37" s="20">
        <v>30000000</v>
      </c>
    </row>
    <row r="38" spans="1:27" ht="13.5" x14ac:dyDescent="0.25">
      <c r="A38" s="19" t="s">
        <v>64</v>
      </c>
      <c r="B38" s="15" t="s">
        <v>32</v>
      </c>
      <c r="C38" s="20">
        <v>17816361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3750012</v>
      </c>
      <c r="Y38" s="22">
        <v>-3750012</v>
      </c>
      <c r="Z38" s="23">
        <v>-100</v>
      </c>
      <c r="AA38" s="20">
        <v>7500001</v>
      </c>
    </row>
    <row r="39" spans="1:27" ht="13.5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>
        <v>6239309</v>
      </c>
      <c r="L39" s="22">
        <v>-24957238</v>
      </c>
      <c r="M39" s="22">
        <v>32606363</v>
      </c>
      <c r="N39" s="22">
        <v>13888434</v>
      </c>
      <c r="O39" s="22"/>
      <c r="P39" s="22"/>
      <c r="Q39" s="22"/>
      <c r="R39" s="22"/>
      <c r="S39" s="22"/>
      <c r="T39" s="22"/>
      <c r="U39" s="22"/>
      <c r="V39" s="22"/>
      <c r="W39" s="22">
        <v>32606370</v>
      </c>
      <c r="X39" s="22">
        <v>42123582</v>
      </c>
      <c r="Y39" s="22">
        <v>-9517212</v>
      </c>
      <c r="Z39" s="23">
        <v>-22.593548668297011</v>
      </c>
      <c r="AA39" s="20">
        <v>84247014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70000000</v>
      </c>
      <c r="G41" s="22"/>
      <c r="H41" s="22"/>
      <c r="I41" s="22"/>
      <c r="J41" s="22"/>
      <c r="K41" s="22">
        <v>9238024</v>
      </c>
      <c r="L41" s="22">
        <v>4367793</v>
      </c>
      <c r="M41" s="22">
        <v>19166327</v>
      </c>
      <c r="N41" s="22">
        <v>32772144</v>
      </c>
      <c r="O41" s="22"/>
      <c r="P41" s="22"/>
      <c r="Q41" s="22"/>
      <c r="R41" s="22"/>
      <c r="S41" s="22"/>
      <c r="T41" s="22"/>
      <c r="U41" s="22"/>
      <c r="V41" s="22"/>
      <c r="W41" s="22">
        <v>32772144</v>
      </c>
      <c r="X41" s="22">
        <v>35000004</v>
      </c>
      <c r="Y41" s="22">
        <v>-2227860</v>
      </c>
      <c r="Z41" s="23">
        <v>-6.3653135582498788</v>
      </c>
      <c r="AA41" s="20">
        <v>70000000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59400000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>
        <v>5812343</v>
      </c>
      <c r="L44" s="22">
        <v>15265520</v>
      </c>
      <c r="M44" s="22">
        <v>5012615</v>
      </c>
      <c r="N44" s="22">
        <v>26090478</v>
      </c>
      <c r="O44" s="22"/>
      <c r="P44" s="22"/>
      <c r="Q44" s="22"/>
      <c r="R44" s="22"/>
      <c r="S44" s="22"/>
      <c r="T44" s="22"/>
      <c r="U44" s="22"/>
      <c r="V44" s="22"/>
      <c r="W44" s="22">
        <v>45360561</v>
      </c>
      <c r="X44" s="22">
        <v>29700030</v>
      </c>
      <c r="Y44" s="22">
        <v>15660531</v>
      </c>
      <c r="Z44" s="23">
        <v>52.729007344437029</v>
      </c>
      <c r="AA44" s="20">
        <v>59400000</v>
      </c>
    </row>
    <row r="45" spans="1:27" ht="13.5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602876295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386071155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33138085</v>
      </c>
      <c r="L47" s="31">
        <f t="shared" si="1"/>
        <v>8490158</v>
      </c>
      <c r="M47" s="31">
        <f t="shared" si="1"/>
        <v>70360830</v>
      </c>
      <c r="N47" s="31">
        <f t="shared" si="1"/>
        <v>111989073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185154632</v>
      </c>
      <c r="X47" s="31">
        <f t="shared" si="1"/>
        <v>193036044</v>
      </c>
      <c r="Y47" s="31">
        <f t="shared" si="1"/>
        <v>-7881412</v>
      </c>
      <c r="Z47" s="32">
        <f>+IF(X47&lt;&gt;0,+(Y47/X47)*100,0)</f>
        <v>-4.0828706580829017</v>
      </c>
      <c r="AA47" s="29">
        <f>SUM(AA34:AA46)</f>
        <v>386071155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-555114731</v>
      </c>
      <c r="D48" s="39">
        <f t="shared" si="2"/>
        <v>0</v>
      </c>
      <c r="E48" s="40">
        <f t="shared" si="2"/>
        <v>-326572155</v>
      </c>
      <c r="F48" s="41">
        <f t="shared" si="2"/>
        <v>-326572155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-27640171</v>
      </c>
      <c r="L48" s="41">
        <f t="shared" si="2"/>
        <v>-5071599</v>
      </c>
      <c r="M48" s="41">
        <f t="shared" si="2"/>
        <v>-65290789</v>
      </c>
      <c r="N48" s="41">
        <f t="shared" si="2"/>
        <v>-98002559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-154275213</v>
      </c>
      <c r="X48" s="41">
        <f t="shared" si="2"/>
        <v>-163286586</v>
      </c>
      <c r="Y48" s="41">
        <f t="shared" si="2"/>
        <v>9011373</v>
      </c>
      <c r="Z48" s="42">
        <f>+IF(X48&lt;&gt;0,+(Y48/X48)*100,0)</f>
        <v>-5.5187466532002825</v>
      </c>
      <c r="AA48" s="39">
        <f>+AA32-AA47</f>
        <v>-326572155</v>
      </c>
    </row>
    <row r="49" spans="1:27" ht="25.5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802588000</v>
      </c>
      <c r="G49" s="22"/>
      <c r="H49" s="22">
        <v>65898432</v>
      </c>
      <c r="I49" s="22">
        <v>56474506</v>
      </c>
      <c r="J49" s="22">
        <v>122372938</v>
      </c>
      <c r="K49" s="22">
        <v>129618124</v>
      </c>
      <c r="L49" s="22">
        <v>102279021</v>
      </c>
      <c r="M49" s="22"/>
      <c r="N49" s="22">
        <v>231897145</v>
      </c>
      <c r="O49" s="22"/>
      <c r="P49" s="22"/>
      <c r="Q49" s="22"/>
      <c r="R49" s="22"/>
      <c r="S49" s="22"/>
      <c r="T49" s="22"/>
      <c r="U49" s="22"/>
      <c r="V49" s="22"/>
      <c r="W49" s="22">
        <v>354270083</v>
      </c>
      <c r="X49" s="22">
        <v>401293998</v>
      </c>
      <c r="Y49" s="22">
        <v>-47023915</v>
      </c>
      <c r="Z49" s="23">
        <v>-11.718070849392568</v>
      </c>
      <c r="AA49" s="20">
        <v>802588000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51216373</v>
      </c>
      <c r="D51" s="48">
        <f t="shared" si="3"/>
        <v>0</v>
      </c>
      <c r="E51" s="49">
        <f t="shared" si="3"/>
        <v>476015845</v>
      </c>
      <c r="F51" s="50">
        <f t="shared" si="3"/>
        <v>476015845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101977953</v>
      </c>
      <c r="L51" s="50">
        <f t="shared" si="3"/>
        <v>97207422</v>
      </c>
      <c r="M51" s="50">
        <f t="shared" si="3"/>
        <v>-65290789</v>
      </c>
      <c r="N51" s="50">
        <f t="shared" si="3"/>
        <v>133894586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199994870</v>
      </c>
      <c r="X51" s="50">
        <f t="shared" si="3"/>
        <v>238007412</v>
      </c>
      <c r="Y51" s="50">
        <f t="shared" si="3"/>
        <v>-38012542</v>
      </c>
      <c r="Z51" s="51">
        <f>+IF(X51&lt;&gt;0,+(Y51/X51)*100,0)</f>
        <v>-15.971158915000514</v>
      </c>
      <c r="AA51" s="48">
        <f>SUM(AA48:AA50)</f>
        <v>476015845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51216373</v>
      </c>
      <c r="D53" s="54">
        <f>+D51-D52</f>
        <v>0</v>
      </c>
      <c r="E53" s="55">
        <f t="shared" si="4"/>
        <v>476015845</v>
      </c>
      <c r="F53" s="56">
        <f t="shared" si="4"/>
        <v>476015845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101977953</v>
      </c>
      <c r="L53" s="56">
        <f t="shared" si="4"/>
        <v>97207422</v>
      </c>
      <c r="M53" s="56">
        <f t="shared" si="4"/>
        <v>-65290789</v>
      </c>
      <c r="N53" s="56">
        <f t="shared" si="4"/>
        <v>133894586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199994870</v>
      </c>
      <c r="X53" s="56">
        <f t="shared" si="4"/>
        <v>238007412</v>
      </c>
      <c r="Y53" s="56">
        <f t="shared" si="4"/>
        <v>-38012542</v>
      </c>
      <c r="Z53" s="57">
        <f>+IF(X53&lt;&gt;0,+(Y53/X53)*100,0)</f>
        <v>-15.971158915000514</v>
      </c>
      <c r="AA53" s="54">
        <f>+AA51-AA52</f>
        <v>476015845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51216373</v>
      </c>
      <c r="D56" s="48">
        <f>SUM(D53:D55)</f>
        <v>0</v>
      </c>
      <c r="E56" s="49">
        <f t="shared" si="5"/>
        <v>476015845</v>
      </c>
      <c r="F56" s="50">
        <f t="shared" si="5"/>
        <v>476015845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101977953</v>
      </c>
      <c r="L56" s="50">
        <f t="shared" si="5"/>
        <v>97207422</v>
      </c>
      <c r="M56" s="50">
        <f t="shared" si="5"/>
        <v>-65290789</v>
      </c>
      <c r="N56" s="50">
        <f t="shared" si="5"/>
        <v>133894586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199994870</v>
      </c>
      <c r="X56" s="50">
        <f t="shared" si="5"/>
        <v>238007412</v>
      </c>
      <c r="Y56" s="50">
        <f t="shared" si="5"/>
        <v>-38012542</v>
      </c>
      <c r="Z56" s="51">
        <f>+IF(X56&lt;&gt;0,+(Y56/X56)*100,0)</f>
        <v>-15.971158915000514</v>
      </c>
      <c r="AA56" s="48">
        <f>SUM(AA53:AA55)</f>
        <v>476015845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51216373</v>
      </c>
      <c r="D59" s="65">
        <f>SUM(D56:D58)</f>
        <v>0</v>
      </c>
      <c r="E59" s="66">
        <f t="shared" si="6"/>
        <v>476015845</v>
      </c>
      <c r="F59" s="67">
        <f t="shared" si="6"/>
        <v>476015845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101977953</v>
      </c>
      <c r="L59" s="67">
        <f t="shared" si="6"/>
        <v>97207422</v>
      </c>
      <c r="M59" s="67">
        <f t="shared" si="6"/>
        <v>-65290789</v>
      </c>
      <c r="N59" s="67">
        <f t="shared" si="6"/>
        <v>133894586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199994870</v>
      </c>
      <c r="X59" s="67">
        <f t="shared" si="6"/>
        <v>238007412</v>
      </c>
      <c r="Y59" s="67">
        <f t="shared" si="6"/>
        <v>-38012542</v>
      </c>
      <c r="Z59" s="68">
        <f>+IF(X59&lt;&gt;0,+(Y59/X59)*100,0)</f>
        <v>-15.971158915000514</v>
      </c>
      <c r="AA59" s="65">
        <f>SUM(AA56:AA58)</f>
        <v>476015845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31341425</v>
      </c>
      <c r="D7" s="20"/>
      <c r="E7" s="21">
        <v>34885883</v>
      </c>
      <c r="F7" s="22">
        <v>34885883</v>
      </c>
      <c r="G7" s="22">
        <v>3389829</v>
      </c>
      <c r="H7" s="22">
        <v>3033152</v>
      </c>
      <c r="I7" s="22">
        <v>4028708</v>
      </c>
      <c r="J7" s="22">
        <v>10451689</v>
      </c>
      <c r="K7" s="22">
        <v>3158872</v>
      </c>
      <c r="L7" s="22">
        <v>4192089</v>
      </c>
      <c r="M7" s="22">
        <v>2686804</v>
      </c>
      <c r="N7" s="22">
        <v>10037765</v>
      </c>
      <c r="O7" s="22"/>
      <c r="P7" s="22"/>
      <c r="Q7" s="22"/>
      <c r="R7" s="22"/>
      <c r="S7" s="22"/>
      <c r="T7" s="22"/>
      <c r="U7" s="22"/>
      <c r="V7" s="22"/>
      <c r="W7" s="22">
        <v>20489454</v>
      </c>
      <c r="X7" s="22">
        <v>17442936</v>
      </c>
      <c r="Y7" s="22">
        <v>3046518</v>
      </c>
      <c r="Z7" s="23">
        <v>17.465626199626026</v>
      </c>
      <c r="AA7" s="20">
        <v>34885883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12160117</v>
      </c>
      <c r="G25" s="22"/>
      <c r="H25" s="22">
        <v>1536872</v>
      </c>
      <c r="I25" s="22">
        <v>910448</v>
      </c>
      <c r="J25" s="22">
        <v>2447320</v>
      </c>
      <c r="K25" s="22">
        <v>1025438</v>
      </c>
      <c r="L25" s="22">
        <v>1122741</v>
      </c>
      <c r="M25" s="22"/>
      <c r="N25" s="22">
        <v>2148179</v>
      </c>
      <c r="O25" s="22"/>
      <c r="P25" s="22"/>
      <c r="Q25" s="22"/>
      <c r="R25" s="22"/>
      <c r="S25" s="22"/>
      <c r="T25" s="22"/>
      <c r="U25" s="22"/>
      <c r="V25" s="22"/>
      <c r="W25" s="22">
        <v>4595499</v>
      </c>
      <c r="X25" s="22">
        <v>6080058</v>
      </c>
      <c r="Y25" s="22">
        <v>-1484559</v>
      </c>
      <c r="Z25" s="23">
        <v>-24.416855891835244</v>
      </c>
      <c r="AA25" s="20">
        <v>12160117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38791935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47046000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4184310</v>
      </c>
      <c r="L32" s="31">
        <f t="shared" si="0"/>
        <v>5314830</v>
      </c>
      <c r="M32" s="31">
        <f t="shared" si="0"/>
        <v>2686804</v>
      </c>
      <c r="N32" s="31">
        <f t="shared" si="0"/>
        <v>12185944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25084953</v>
      </c>
      <c r="X32" s="31">
        <f t="shared" si="0"/>
        <v>23522994</v>
      </c>
      <c r="Y32" s="31">
        <f t="shared" si="0"/>
        <v>1561959</v>
      </c>
      <c r="Z32" s="32">
        <f>+IF(X32&lt;&gt;0,+(Y32/X32)*100,0)</f>
        <v>6.6401368805348495</v>
      </c>
      <c r="AA32" s="29">
        <f>SUM(AA6:AA31)</f>
        <v>47046000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102272886</v>
      </c>
      <c r="D34" s="20"/>
      <c r="E34" s="21">
        <v>83090842</v>
      </c>
      <c r="F34" s="22">
        <v>83090842</v>
      </c>
      <c r="G34" s="22">
        <v>10480462</v>
      </c>
      <c r="H34" s="22">
        <v>8997016</v>
      </c>
      <c r="I34" s="22">
        <v>11073676</v>
      </c>
      <c r="J34" s="22">
        <v>30551154</v>
      </c>
      <c r="K34" s="22">
        <v>10427454</v>
      </c>
      <c r="L34" s="22">
        <v>7525772</v>
      </c>
      <c r="M34" s="22">
        <v>9040023</v>
      </c>
      <c r="N34" s="22">
        <v>26993249</v>
      </c>
      <c r="O34" s="22"/>
      <c r="P34" s="22"/>
      <c r="Q34" s="22"/>
      <c r="R34" s="22"/>
      <c r="S34" s="22"/>
      <c r="T34" s="22"/>
      <c r="U34" s="22"/>
      <c r="V34" s="22"/>
      <c r="W34" s="22">
        <v>57544403</v>
      </c>
      <c r="X34" s="22">
        <v>41545440</v>
      </c>
      <c r="Y34" s="22">
        <v>15998963</v>
      </c>
      <c r="Z34" s="23">
        <v>38.509552432228425</v>
      </c>
      <c r="AA34" s="20">
        <v>83090842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>
        <v>806423</v>
      </c>
      <c r="L37" s="22"/>
      <c r="M37" s="22"/>
      <c r="N37" s="22">
        <v>806423</v>
      </c>
      <c r="O37" s="22"/>
      <c r="P37" s="22"/>
      <c r="Q37" s="22"/>
      <c r="R37" s="22"/>
      <c r="S37" s="22"/>
      <c r="T37" s="22"/>
      <c r="U37" s="22"/>
      <c r="V37" s="22"/>
      <c r="W37" s="22">
        <v>11829458</v>
      </c>
      <c r="X37" s="22">
        <v>53086374</v>
      </c>
      <c r="Y37" s="22">
        <v>-41256916</v>
      </c>
      <c r="Z37" s="23">
        <v>-77.716583166897024</v>
      </c>
      <c r="AA37" s="20">
        <v>106172752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30859371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15429684</v>
      </c>
      <c r="Y38" s="22">
        <v>-15429684</v>
      </c>
      <c r="Z38" s="23">
        <v>-100</v>
      </c>
      <c r="AA38" s="20">
        <v>30859371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47076889</v>
      </c>
      <c r="G41" s="22"/>
      <c r="H41" s="22">
        <v>164500</v>
      </c>
      <c r="I41" s="22">
        <v>3164150</v>
      </c>
      <c r="J41" s="22">
        <v>3328650</v>
      </c>
      <c r="K41" s="22"/>
      <c r="L41" s="22">
        <v>32746050</v>
      </c>
      <c r="M41" s="22"/>
      <c r="N41" s="22">
        <v>32746050</v>
      </c>
      <c r="O41" s="22"/>
      <c r="P41" s="22"/>
      <c r="Q41" s="22"/>
      <c r="R41" s="22"/>
      <c r="S41" s="22"/>
      <c r="T41" s="22"/>
      <c r="U41" s="22"/>
      <c r="V41" s="22"/>
      <c r="W41" s="22">
        <v>36074700</v>
      </c>
      <c r="X41" s="22">
        <v>23538444</v>
      </c>
      <c r="Y41" s="22">
        <v>12536256</v>
      </c>
      <c r="Z41" s="23">
        <v>53.258643604479552</v>
      </c>
      <c r="AA41" s="20">
        <v>47076889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5406280</v>
      </c>
      <c r="G44" s="22">
        <v>74107</v>
      </c>
      <c r="H44" s="22">
        <v>103461</v>
      </c>
      <c r="I44" s="22">
        <v>4516594</v>
      </c>
      <c r="J44" s="22">
        <v>4694162</v>
      </c>
      <c r="K44" s="22">
        <v>145554</v>
      </c>
      <c r="L44" s="22">
        <v>-4345644</v>
      </c>
      <c r="M44" s="22">
        <v>67669</v>
      </c>
      <c r="N44" s="22">
        <v>-4132421</v>
      </c>
      <c r="O44" s="22"/>
      <c r="P44" s="22"/>
      <c r="Q44" s="22"/>
      <c r="R44" s="22"/>
      <c r="S44" s="22"/>
      <c r="T44" s="22"/>
      <c r="U44" s="22"/>
      <c r="V44" s="22"/>
      <c r="W44" s="22">
        <v>561741</v>
      </c>
      <c r="X44" s="22">
        <v>2703138</v>
      </c>
      <c r="Y44" s="22">
        <v>-2141397</v>
      </c>
      <c r="Z44" s="23">
        <v>-79.218929999134332</v>
      </c>
      <c r="AA44" s="20">
        <v>5406280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294060951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272606134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11379431</v>
      </c>
      <c r="L47" s="31">
        <f t="shared" si="1"/>
        <v>35926178</v>
      </c>
      <c r="M47" s="31">
        <f t="shared" si="1"/>
        <v>9107692</v>
      </c>
      <c r="N47" s="31">
        <f t="shared" si="1"/>
        <v>56413301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106010302</v>
      </c>
      <c r="X47" s="31">
        <f t="shared" si="1"/>
        <v>136303080</v>
      </c>
      <c r="Y47" s="31">
        <f t="shared" si="1"/>
        <v>-30292778</v>
      </c>
      <c r="Z47" s="32">
        <f>+IF(X47&lt;&gt;0,+(Y47/X47)*100,0)</f>
        <v>-22.224573355202246</v>
      </c>
      <c r="AA47" s="29">
        <f>SUM(AA34:AA46)</f>
        <v>272606134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-255269016</v>
      </c>
      <c r="D48" s="39">
        <f t="shared" si="2"/>
        <v>0</v>
      </c>
      <c r="E48" s="40">
        <f t="shared" si="2"/>
        <v>-225560134</v>
      </c>
      <c r="F48" s="41">
        <f t="shared" si="2"/>
        <v>-225560134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-7195121</v>
      </c>
      <c r="L48" s="41">
        <f t="shared" si="2"/>
        <v>-30611348</v>
      </c>
      <c r="M48" s="41">
        <f t="shared" si="2"/>
        <v>-6420888</v>
      </c>
      <c r="N48" s="41">
        <f t="shared" si="2"/>
        <v>-44227357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-80925349</v>
      </c>
      <c r="X48" s="41">
        <f t="shared" si="2"/>
        <v>-112780086</v>
      </c>
      <c r="Y48" s="41">
        <f t="shared" si="2"/>
        <v>31854737</v>
      </c>
      <c r="Z48" s="42">
        <f>+IF(X48&lt;&gt;0,+(Y48/X48)*100,0)</f>
        <v>-28.245001515604446</v>
      </c>
      <c r="AA48" s="39">
        <f>+AA32-AA47</f>
        <v>-225560134</v>
      </c>
    </row>
    <row r="49" spans="1:27" ht="25.5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246721883</v>
      </c>
      <c r="G49" s="22"/>
      <c r="H49" s="22">
        <v>15045097</v>
      </c>
      <c r="I49" s="22">
        <v>27845870</v>
      </c>
      <c r="J49" s="22">
        <v>42890967</v>
      </c>
      <c r="K49" s="22">
        <v>33742117</v>
      </c>
      <c r="L49" s="22">
        <v>21668408</v>
      </c>
      <c r="M49" s="22">
        <v>61243138</v>
      </c>
      <c r="N49" s="22">
        <v>116653663</v>
      </c>
      <c r="O49" s="22"/>
      <c r="P49" s="22"/>
      <c r="Q49" s="22"/>
      <c r="R49" s="22"/>
      <c r="S49" s="22"/>
      <c r="T49" s="22"/>
      <c r="U49" s="22"/>
      <c r="V49" s="22"/>
      <c r="W49" s="22">
        <v>159544630</v>
      </c>
      <c r="X49" s="22">
        <v>123360942</v>
      </c>
      <c r="Y49" s="22">
        <v>36183688</v>
      </c>
      <c r="Z49" s="23">
        <v>29.3315594169182</v>
      </c>
      <c r="AA49" s="20">
        <v>246721883</v>
      </c>
    </row>
    <row r="50" spans="1:27" ht="13.5" x14ac:dyDescent="0.25">
      <c r="A50" s="43" t="s">
        <v>75</v>
      </c>
      <c r="B50" s="15" t="s">
        <v>32</v>
      </c>
      <c r="C50" s="44">
        <v>100111523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2451548</v>
      </c>
      <c r="D51" s="48">
        <f t="shared" si="3"/>
        <v>0</v>
      </c>
      <c r="E51" s="49">
        <f t="shared" si="3"/>
        <v>21161749</v>
      </c>
      <c r="F51" s="50">
        <f t="shared" si="3"/>
        <v>21161749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26546996</v>
      </c>
      <c r="L51" s="50">
        <f t="shared" si="3"/>
        <v>-8942940</v>
      </c>
      <c r="M51" s="50">
        <f t="shared" si="3"/>
        <v>54822250</v>
      </c>
      <c r="N51" s="50">
        <f t="shared" si="3"/>
        <v>72426306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78619281</v>
      </c>
      <c r="X51" s="50">
        <f t="shared" si="3"/>
        <v>10580856</v>
      </c>
      <c r="Y51" s="50">
        <f t="shared" si="3"/>
        <v>68038425</v>
      </c>
      <c r="Z51" s="51">
        <f>+IF(X51&lt;&gt;0,+(Y51/X51)*100,0)</f>
        <v>643.03327632471326</v>
      </c>
      <c r="AA51" s="48">
        <f>SUM(AA48:AA50)</f>
        <v>21161749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2451548</v>
      </c>
      <c r="D53" s="54">
        <f>+D51-D52</f>
        <v>0</v>
      </c>
      <c r="E53" s="55">
        <f t="shared" si="4"/>
        <v>21161749</v>
      </c>
      <c r="F53" s="56">
        <f t="shared" si="4"/>
        <v>21161749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26546996</v>
      </c>
      <c r="L53" s="56">
        <f t="shared" si="4"/>
        <v>-8942940</v>
      </c>
      <c r="M53" s="56">
        <f t="shared" si="4"/>
        <v>54822250</v>
      </c>
      <c r="N53" s="56">
        <f t="shared" si="4"/>
        <v>72426306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78619281</v>
      </c>
      <c r="X53" s="56">
        <f t="shared" si="4"/>
        <v>10580856</v>
      </c>
      <c r="Y53" s="56">
        <f t="shared" si="4"/>
        <v>68038425</v>
      </c>
      <c r="Z53" s="57">
        <f>+IF(X53&lt;&gt;0,+(Y53/X53)*100,0)</f>
        <v>643.03327632471326</v>
      </c>
      <c r="AA53" s="54">
        <f>+AA51-AA52</f>
        <v>21161749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2451548</v>
      </c>
      <c r="D56" s="48">
        <f>SUM(D53:D55)</f>
        <v>0</v>
      </c>
      <c r="E56" s="49">
        <f t="shared" si="5"/>
        <v>21161749</v>
      </c>
      <c r="F56" s="50">
        <f t="shared" si="5"/>
        <v>21161749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26546996</v>
      </c>
      <c r="L56" s="50">
        <f t="shared" si="5"/>
        <v>-8942940</v>
      </c>
      <c r="M56" s="50">
        <f t="shared" si="5"/>
        <v>54822250</v>
      </c>
      <c r="N56" s="50">
        <f t="shared" si="5"/>
        <v>72426306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78619281</v>
      </c>
      <c r="X56" s="50">
        <f t="shared" si="5"/>
        <v>10580856</v>
      </c>
      <c r="Y56" s="50">
        <f t="shared" si="5"/>
        <v>68038425</v>
      </c>
      <c r="Z56" s="51">
        <f>+IF(X56&lt;&gt;0,+(Y56/X56)*100,0)</f>
        <v>643.03327632471326</v>
      </c>
      <c r="AA56" s="48">
        <f>SUM(AA53:AA55)</f>
        <v>21161749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2451548</v>
      </c>
      <c r="D59" s="65">
        <f>SUM(D56:D58)</f>
        <v>0</v>
      </c>
      <c r="E59" s="66">
        <f t="shared" si="6"/>
        <v>21161749</v>
      </c>
      <c r="F59" s="67">
        <f t="shared" si="6"/>
        <v>21161749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26546996</v>
      </c>
      <c r="L59" s="67">
        <f t="shared" si="6"/>
        <v>-8942940</v>
      </c>
      <c r="M59" s="67">
        <f t="shared" si="6"/>
        <v>54822250</v>
      </c>
      <c r="N59" s="67">
        <f t="shared" si="6"/>
        <v>72426306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78619281</v>
      </c>
      <c r="X59" s="67">
        <f t="shared" si="6"/>
        <v>10580856</v>
      </c>
      <c r="Y59" s="67">
        <f t="shared" si="6"/>
        <v>68038425</v>
      </c>
      <c r="Z59" s="68">
        <f>+IF(X59&lt;&gt;0,+(Y59/X59)*100,0)</f>
        <v>643.03327632471326</v>
      </c>
      <c r="AA59" s="65">
        <f>SUM(AA56:AA58)</f>
        <v>21161749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30978</v>
      </c>
      <c r="Y39" s="22">
        <v>-30978</v>
      </c>
      <c r="Z39" s="23">
        <v>-100</v>
      </c>
      <c r="AA39" s="20">
        <v>61958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7878</v>
      </c>
      <c r="Y41" s="22">
        <v>-7878</v>
      </c>
      <c r="Z41" s="23">
        <v>-100</v>
      </c>
      <c r="AA41" s="20">
        <v>15750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13128</v>
      </c>
      <c r="Y44" s="22">
        <v>-13128</v>
      </c>
      <c r="Z44" s="23">
        <v>-100</v>
      </c>
      <c r="AA44" s="20">
        <v>26250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51984</v>
      </c>
      <c r="Y47" s="31">
        <f t="shared" si="1"/>
        <v>-51984</v>
      </c>
      <c r="Z47" s="32">
        <f>+IF(X47&lt;&gt;0,+(Y47/X47)*100,0)</f>
        <v>-100</v>
      </c>
      <c r="AA47" s="29">
        <f>SUM(AA34:AA46)</f>
        <v>103958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-51984</v>
      </c>
      <c r="Y48" s="41">
        <f t="shared" si="2"/>
        <v>51984</v>
      </c>
      <c r="Z48" s="42">
        <f>+IF(X48&lt;&gt;0,+(Y48/X48)*100,0)</f>
        <v>-100</v>
      </c>
      <c r="AA48" s="39">
        <f>+AA32-AA47</f>
        <v>-103958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-51984</v>
      </c>
      <c r="Y51" s="50">
        <f t="shared" si="3"/>
        <v>51984</v>
      </c>
      <c r="Z51" s="51">
        <f>+IF(X51&lt;&gt;0,+(Y51/X51)*100,0)</f>
        <v>-100</v>
      </c>
      <c r="AA51" s="48">
        <f>SUM(AA48:AA50)</f>
        <v>-103958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-51984</v>
      </c>
      <c r="Y53" s="56">
        <f t="shared" si="4"/>
        <v>51984</v>
      </c>
      <c r="Z53" s="57">
        <f>+IF(X53&lt;&gt;0,+(Y53/X53)*100,0)</f>
        <v>-100</v>
      </c>
      <c r="AA53" s="54">
        <f>+AA51-AA52</f>
        <v>-103958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-51984</v>
      </c>
      <c r="Y56" s="50">
        <f t="shared" si="5"/>
        <v>51984</v>
      </c>
      <c r="Z56" s="51">
        <f>+IF(X56&lt;&gt;0,+(Y56/X56)*100,0)</f>
        <v>-100</v>
      </c>
      <c r="AA56" s="48">
        <f>SUM(AA53:AA55)</f>
        <v>-103958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-51984</v>
      </c>
      <c r="Y59" s="67">
        <f t="shared" si="6"/>
        <v>51984</v>
      </c>
      <c r="Z59" s="68">
        <f>+IF(X59&lt;&gt;0,+(Y59/X59)*100,0)</f>
        <v>-100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/>
      <c r="P7" s="22"/>
      <c r="Q7" s="22"/>
      <c r="R7" s="22"/>
      <c r="S7" s="22"/>
      <c r="T7" s="22"/>
      <c r="U7" s="22"/>
      <c r="V7" s="22"/>
      <c r="W7" s="22">
        <v>287510825</v>
      </c>
      <c r="X7" s="22">
        <v>287510825</v>
      </c>
      <c r="Y7" s="22"/>
      <c r="Z7" s="23"/>
      <c r="AA7" s="20">
        <v>585000000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135</v>
      </c>
      <c r="Y19" s="22"/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/>
      <c r="R22" s="22"/>
      <c r="S22" s="22"/>
      <c r="T22" s="22"/>
      <c r="U22" s="22"/>
      <c r="V22" s="22"/>
      <c r="W22" s="22">
        <v>830655</v>
      </c>
      <c r="X22" s="22">
        <v>830655</v>
      </c>
      <c r="Y22" s="22"/>
      <c r="Z22" s="23"/>
      <c r="AA22" s="20">
        <v>4032000</v>
      </c>
    </row>
    <row r="23" spans="1:27" ht="13.5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/>
      <c r="P23" s="22"/>
      <c r="Q23" s="22"/>
      <c r="R23" s="22"/>
      <c r="S23" s="22"/>
      <c r="T23" s="22"/>
      <c r="U23" s="22"/>
      <c r="V23" s="22"/>
      <c r="W23" s="22">
        <v>253164</v>
      </c>
      <c r="X23" s="22">
        <v>253164</v>
      </c>
      <c r="Y23" s="22"/>
      <c r="Z23" s="23"/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/>
      <c r="R25" s="22"/>
      <c r="S25" s="22"/>
      <c r="T25" s="22"/>
      <c r="U25" s="22"/>
      <c r="V25" s="22"/>
      <c r="W25" s="22">
        <v>39064500</v>
      </c>
      <c r="X25" s="22">
        <v>39064500</v>
      </c>
      <c r="Y25" s="22"/>
      <c r="Z25" s="23"/>
      <c r="AA25" s="20">
        <v>51252600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/>
      <c r="P30" s="22"/>
      <c r="Q30" s="22"/>
      <c r="R30" s="22"/>
      <c r="S30" s="22"/>
      <c r="T30" s="22"/>
      <c r="U30" s="22"/>
      <c r="V30" s="22"/>
      <c r="W30" s="22">
        <v>290770041</v>
      </c>
      <c r="X30" s="22">
        <v>290770041</v>
      </c>
      <c r="Y30" s="22"/>
      <c r="Z30" s="23"/>
      <c r="AA30" s="20">
        <v>510591100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618429320</v>
      </c>
      <c r="X32" s="31">
        <f t="shared" si="0"/>
        <v>618429320</v>
      </c>
      <c r="Y32" s="31">
        <f t="shared" si="0"/>
        <v>0</v>
      </c>
      <c r="Z32" s="32">
        <f>+IF(X32&lt;&gt;0,+(Y32/X32)*100,0)</f>
        <v>0</v>
      </c>
      <c r="AA32" s="29">
        <f>SUM(AA6:AA31)</f>
        <v>1151498600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/>
      <c r="P34" s="22"/>
      <c r="Q34" s="22"/>
      <c r="R34" s="22"/>
      <c r="S34" s="22"/>
      <c r="T34" s="22"/>
      <c r="U34" s="22"/>
      <c r="V34" s="22"/>
      <c r="W34" s="22">
        <v>52262361</v>
      </c>
      <c r="X34" s="22">
        <v>52262361</v>
      </c>
      <c r="Y34" s="22"/>
      <c r="Z34" s="23"/>
      <c r="AA34" s="20">
        <v>108009000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333813000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/>
      <c r="P37" s="22"/>
      <c r="Q37" s="22"/>
      <c r="R37" s="22"/>
      <c r="S37" s="22"/>
      <c r="T37" s="22"/>
      <c r="U37" s="22"/>
      <c r="V37" s="22"/>
      <c r="W37" s="22">
        <v>210443220</v>
      </c>
      <c r="X37" s="22">
        <v>210443220</v>
      </c>
      <c r="Y37" s="22"/>
      <c r="Z37" s="23"/>
      <c r="AA37" s="20">
        <v>333813000</v>
      </c>
    </row>
    <row r="38" spans="1:27" ht="13.5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/>
      <c r="P38" s="22"/>
      <c r="Q38" s="22"/>
      <c r="R38" s="22"/>
      <c r="S38" s="22"/>
      <c r="T38" s="22"/>
      <c r="U38" s="22"/>
      <c r="V38" s="22"/>
      <c r="W38" s="22">
        <v>19730502</v>
      </c>
      <c r="X38" s="22">
        <v>19730502</v>
      </c>
      <c r="Y38" s="22"/>
      <c r="Z38" s="23"/>
      <c r="AA38" s="20">
        <v>39195000</v>
      </c>
    </row>
    <row r="39" spans="1:27" ht="13.5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/>
      <c r="P39" s="22"/>
      <c r="Q39" s="22"/>
      <c r="R39" s="22"/>
      <c r="S39" s="22"/>
      <c r="T39" s="22"/>
      <c r="U39" s="22"/>
      <c r="V39" s="22"/>
      <c r="W39" s="22">
        <v>29503467</v>
      </c>
      <c r="X39" s="22">
        <v>29503467</v>
      </c>
      <c r="Y39" s="22"/>
      <c r="Z39" s="23"/>
      <c r="AA39" s="20">
        <v>58575000</v>
      </c>
    </row>
    <row r="40" spans="1:27" ht="13.5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/>
      <c r="P40" s="22"/>
      <c r="Q40" s="22"/>
      <c r="R40" s="22"/>
      <c r="S40" s="22"/>
      <c r="T40" s="22"/>
      <c r="U40" s="22"/>
      <c r="V40" s="22"/>
      <c r="W40" s="22">
        <v>35413416</v>
      </c>
      <c r="X40" s="22">
        <v>35413416</v>
      </c>
      <c r="Y40" s="22"/>
      <c r="Z40" s="23"/>
      <c r="AA40" s="20">
        <v>64130300</v>
      </c>
    </row>
    <row r="41" spans="1:27" ht="13.5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/>
      <c r="P41" s="22"/>
      <c r="Q41" s="22"/>
      <c r="R41" s="22"/>
      <c r="S41" s="22"/>
      <c r="T41" s="22"/>
      <c r="U41" s="22"/>
      <c r="V41" s="22"/>
      <c r="W41" s="22">
        <v>21500781</v>
      </c>
      <c r="X41" s="22">
        <v>21500781</v>
      </c>
      <c r="Y41" s="22"/>
      <c r="Z41" s="23"/>
      <c r="AA41" s="20">
        <v>28094600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/>
      <c r="P43" s="22"/>
      <c r="Q43" s="22"/>
      <c r="R43" s="22"/>
      <c r="S43" s="22"/>
      <c r="T43" s="22"/>
      <c r="U43" s="22"/>
      <c r="V43" s="22"/>
      <c r="W43" s="22">
        <v>7778872</v>
      </c>
      <c r="X43" s="22">
        <v>7778872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/>
      <c r="P44" s="22"/>
      <c r="Q44" s="22"/>
      <c r="R44" s="22"/>
      <c r="S44" s="22"/>
      <c r="T44" s="22"/>
      <c r="U44" s="22"/>
      <c r="V44" s="22"/>
      <c r="W44" s="22">
        <v>52450228</v>
      </c>
      <c r="X44" s="22">
        <v>52450228</v>
      </c>
      <c r="Y44" s="22"/>
      <c r="Z44" s="23"/>
      <c r="AA44" s="20">
        <v>101215300</v>
      </c>
    </row>
    <row r="45" spans="1:27" ht="13.5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/>
      <c r="P46" s="22"/>
      <c r="Q46" s="22"/>
      <c r="R46" s="22"/>
      <c r="S46" s="22"/>
      <c r="T46" s="22"/>
      <c r="U46" s="22"/>
      <c r="V46" s="22"/>
      <c r="W46" s="22">
        <v>192133878</v>
      </c>
      <c r="X46" s="22">
        <v>192133878</v>
      </c>
      <c r="Y46" s="22"/>
      <c r="Z46" s="23"/>
      <c r="AA46" s="20">
        <v>343609600</v>
      </c>
    </row>
    <row r="47" spans="1:27" x14ac:dyDescent="0.2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1076641800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621216725</v>
      </c>
      <c r="X47" s="31">
        <f t="shared" si="1"/>
        <v>621216725</v>
      </c>
      <c r="Y47" s="31">
        <f t="shared" si="1"/>
        <v>0</v>
      </c>
      <c r="Z47" s="32">
        <f>+IF(X47&lt;&gt;0,+(Y47/X47)*100,0)</f>
        <v>0</v>
      </c>
      <c r="AA47" s="29">
        <f>SUM(AA34:AA46)</f>
        <v>1076641800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74856800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-2787405</v>
      </c>
      <c r="X48" s="41">
        <f t="shared" si="2"/>
        <v>-2787405</v>
      </c>
      <c r="Y48" s="41">
        <f t="shared" si="2"/>
        <v>0</v>
      </c>
      <c r="Z48" s="42">
        <f>+IF(X48&lt;&gt;0,+(Y48/X48)*100,0)</f>
        <v>0</v>
      </c>
      <c r="AA48" s="39">
        <f>+AA32-AA47</f>
        <v>74856800</v>
      </c>
    </row>
    <row r="49" spans="1:27" ht="25.5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/>
      <c r="P49" s="22"/>
      <c r="Q49" s="22"/>
      <c r="R49" s="22"/>
      <c r="S49" s="22"/>
      <c r="T49" s="22"/>
      <c r="U49" s="22"/>
      <c r="V49" s="22"/>
      <c r="W49" s="22">
        <v>56373216</v>
      </c>
      <c r="X49" s="22">
        <v>56373216</v>
      </c>
      <c r="Y49" s="22"/>
      <c r="Z49" s="23"/>
      <c r="AA49" s="20">
        <v>88700000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163556800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53585811</v>
      </c>
      <c r="X51" s="50">
        <f t="shared" si="3"/>
        <v>53585811</v>
      </c>
      <c r="Y51" s="50">
        <f t="shared" si="3"/>
        <v>0</v>
      </c>
      <c r="Z51" s="51">
        <f>+IF(X51&lt;&gt;0,+(Y51/X51)*100,0)</f>
        <v>0</v>
      </c>
      <c r="AA51" s="48">
        <f>SUM(AA48:AA50)</f>
        <v>163556800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163556800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53585811</v>
      </c>
      <c r="X53" s="56">
        <f t="shared" si="4"/>
        <v>53585811</v>
      </c>
      <c r="Y53" s="56">
        <f t="shared" si="4"/>
        <v>0</v>
      </c>
      <c r="Z53" s="57">
        <f>+IF(X53&lt;&gt;0,+(Y53/X53)*100,0)</f>
        <v>0</v>
      </c>
      <c r="AA53" s="54">
        <f>+AA51-AA52</f>
        <v>163556800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163556800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53585811</v>
      </c>
      <c r="X56" s="50">
        <f t="shared" si="5"/>
        <v>53585811</v>
      </c>
      <c r="Y56" s="50">
        <f t="shared" si="5"/>
        <v>0</v>
      </c>
      <c r="Z56" s="51">
        <f>+IF(X56&lt;&gt;0,+(Y56/X56)*100,0)</f>
        <v>0</v>
      </c>
      <c r="AA56" s="48">
        <f>SUM(AA53:AA55)</f>
        <v>163556800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163556800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53585811</v>
      </c>
      <c r="X59" s="67">
        <f t="shared" si="6"/>
        <v>53585811</v>
      </c>
      <c r="Y59" s="67">
        <f t="shared" si="6"/>
        <v>0</v>
      </c>
      <c r="Z59" s="68">
        <f>+IF(X59&lt;&gt;0,+(Y59/X59)*100,0)</f>
        <v>0</v>
      </c>
      <c r="AA59" s="65">
        <f>SUM(AA56:AA58)</f>
        <v>163556800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>
        <v>16541</v>
      </c>
      <c r="L39" s="22">
        <v>16541</v>
      </c>
      <c r="M39" s="22">
        <v>-66163</v>
      </c>
      <c r="N39" s="22">
        <v>-33081</v>
      </c>
      <c r="O39" s="22"/>
      <c r="P39" s="22"/>
      <c r="Q39" s="22"/>
      <c r="R39" s="22"/>
      <c r="S39" s="22"/>
      <c r="T39" s="22"/>
      <c r="U39" s="22"/>
      <c r="V39" s="22"/>
      <c r="W39" s="22">
        <v>16542</v>
      </c>
      <c r="X39" s="22"/>
      <c r="Y39" s="22">
        <v>16542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16541</v>
      </c>
      <c r="L47" s="31">
        <f t="shared" si="1"/>
        <v>16541</v>
      </c>
      <c r="M47" s="31">
        <f t="shared" si="1"/>
        <v>-66163</v>
      </c>
      <c r="N47" s="31">
        <f t="shared" si="1"/>
        <v>-33081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16542</v>
      </c>
      <c r="X47" s="31">
        <f t="shared" si="1"/>
        <v>0</v>
      </c>
      <c r="Y47" s="31">
        <f t="shared" si="1"/>
        <v>16542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-16541</v>
      </c>
      <c r="L48" s="41">
        <f t="shared" si="2"/>
        <v>-16541</v>
      </c>
      <c r="M48" s="41">
        <f t="shared" si="2"/>
        <v>66163</v>
      </c>
      <c r="N48" s="41">
        <f t="shared" si="2"/>
        <v>33081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-16542</v>
      </c>
      <c r="X48" s="41">
        <f t="shared" si="2"/>
        <v>0</v>
      </c>
      <c r="Y48" s="41">
        <f t="shared" si="2"/>
        <v>-16542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-16541</v>
      </c>
      <c r="L51" s="50">
        <f t="shared" si="3"/>
        <v>-16541</v>
      </c>
      <c r="M51" s="50">
        <f t="shared" si="3"/>
        <v>66163</v>
      </c>
      <c r="N51" s="50">
        <f t="shared" si="3"/>
        <v>33081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-16542</v>
      </c>
      <c r="X51" s="50">
        <f t="shared" si="3"/>
        <v>0</v>
      </c>
      <c r="Y51" s="50">
        <f t="shared" si="3"/>
        <v>-16542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-16541</v>
      </c>
      <c r="L53" s="56">
        <f t="shared" si="4"/>
        <v>-16541</v>
      </c>
      <c r="M53" s="56">
        <f t="shared" si="4"/>
        <v>66163</v>
      </c>
      <c r="N53" s="56">
        <f t="shared" si="4"/>
        <v>33081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-16542</v>
      </c>
      <c r="X53" s="56">
        <f t="shared" si="4"/>
        <v>0</v>
      </c>
      <c r="Y53" s="56">
        <f t="shared" si="4"/>
        <v>-16542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-16541</v>
      </c>
      <c r="L56" s="50">
        <f t="shared" si="5"/>
        <v>-16541</v>
      </c>
      <c r="M56" s="50">
        <f t="shared" si="5"/>
        <v>66163</v>
      </c>
      <c r="N56" s="50">
        <f t="shared" si="5"/>
        <v>33081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-16542</v>
      </c>
      <c r="X56" s="50">
        <f t="shared" si="5"/>
        <v>0</v>
      </c>
      <c r="Y56" s="50">
        <f t="shared" si="5"/>
        <v>-16542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-16541</v>
      </c>
      <c r="L59" s="67">
        <f t="shared" si="6"/>
        <v>-16541</v>
      </c>
      <c r="M59" s="67">
        <f t="shared" si="6"/>
        <v>66163</v>
      </c>
      <c r="N59" s="67">
        <f t="shared" si="6"/>
        <v>33081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-16542</v>
      </c>
      <c r="X59" s="67">
        <f t="shared" si="6"/>
        <v>0</v>
      </c>
      <c r="Y59" s="67">
        <f t="shared" si="6"/>
        <v>-16542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74388424</v>
      </c>
      <c r="G7" s="22">
        <v>5580521</v>
      </c>
      <c r="H7" s="22">
        <v>4713522</v>
      </c>
      <c r="I7" s="22">
        <v>4496222</v>
      </c>
      <c r="J7" s="22">
        <v>14790265</v>
      </c>
      <c r="K7" s="22">
        <v>5502706</v>
      </c>
      <c r="L7" s="22">
        <v>5806859</v>
      </c>
      <c r="M7" s="22">
        <v>5789188</v>
      </c>
      <c r="N7" s="22">
        <v>17098753</v>
      </c>
      <c r="O7" s="22"/>
      <c r="P7" s="22"/>
      <c r="Q7" s="22"/>
      <c r="R7" s="22"/>
      <c r="S7" s="22"/>
      <c r="T7" s="22"/>
      <c r="U7" s="22"/>
      <c r="V7" s="22"/>
      <c r="W7" s="22">
        <v>31889018</v>
      </c>
      <c r="X7" s="22">
        <v>24574745</v>
      </c>
      <c r="Y7" s="22">
        <v>7314273</v>
      </c>
      <c r="Z7" s="23">
        <v>29.763372926148367</v>
      </c>
      <c r="AA7" s="20">
        <v>74388424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676</v>
      </c>
      <c r="F10" s="22">
        <v>676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168</v>
      </c>
      <c r="Y10" s="22">
        <v>-168</v>
      </c>
      <c r="Z10" s="23">
        <v>-100</v>
      </c>
      <c r="AA10" s="20">
        <v>676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>
        <v>332302</v>
      </c>
      <c r="L13" s="22">
        <v>251478</v>
      </c>
      <c r="M13" s="22">
        <v>425604</v>
      </c>
      <c r="N13" s="22">
        <v>1009384</v>
      </c>
      <c r="O13" s="22"/>
      <c r="P13" s="22"/>
      <c r="Q13" s="22"/>
      <c r="R13" s="22"/>
      <c r="S13" s="22"/>
      <c r="T13" s="22"/>
      <c r="U13" s="22"/>
      <c r="V13" s="22"/>
      <c r="W13" s="22">
        <v>2119033</v>
      </c>
      <c r="X13" s="22">
        <v>795000</v>
      </c>
      <c r="Y13" s="22">
        <v>1324033</v>
      </c>
      <c r="Z13" s="23">
        <v>166.54503144654086</v>
      </c>
      <c r="AA13" s="20">
        <v>1590000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173092</v>
      </c>
      <c r="G17" s="22"/>
      <c r="H17" s="22">
        <v>273759</v>
      </c>
      <c r="I17" s="22">
        <v>6023</v>
      </c>
      <c r="J17" s="22">
        <v>279782</v>
      </c>
      <c r="K17" s="22">
        <v>1741</v>
      </c>
      <c r="L17" s="22">
        <v>55266</v>
      </c>
      <c r="M17" s="22"/>
      <c r="N17" s="22">
        <v>57007</v>
      </c>
      <c r="O17" s="22"/>
      <c r="P17" s="22"/>
      <c r="Q17" s="22"/>
      <c r="R17" s="22"/>
      <c r="S17" s="22"/>
      <c r="T17" s="22"/>
      <c r="U17" s="22"/>
      <c r="V17" s="22"/>
      <c r="W17" s="22">
        <v>336789</v>
      </c>
      <c r="X17" s="22">
        <v>310371</v>
      </c>
      <c r="Y17" s="22">
        <v>26418</v>
      </c>
      <c r="Z17" s="23">
        <v>8.5117488425142813</v>
      </c>
      <c r="AA17" s="20">
        <v>173092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11876</v>
      </c>
      <c r="G23" s="22"/>
      <c r="H23" s="22">
        <v>32533</v>
      </c>
      <c r="I23" s="22">
        <v>2556</v>
      </c>
      <c r="J23" s="22">
        <v>35089</v>
      </c>
      <c r="K23" s="22">
        <v>194329</v>
      </c>
      <c r="L23" s="22">
        <v>138917</v>
      </c>
      <c r="M23" s="22">
        <v>174659</v>
      </c>
      <c r="N23" s="22">
        <v>507905</v>
      </c>
      <c r="O23" s="22"/>
      <c r="P23" s="22"/>
      <c r="Q23" s="22"/>
      <c r="R23" s="22"/>
      <c r="S23" s="22"/>
      <c r="T23" s="22"/>
      <c r="U23" s="22"/>
      <c r="V23" s="22"/>
      <c r="W23" s="22">
        <v>542994</v>
      </c>
      <c r="X23" s="22">
        <v>5940</v>
      </c>
      <c r="Y23" s="22">
        <v>537054</v>
      </c>
      <c r="Z23" s="23">
        <v>9041.3131313131307</v>
      </c>
      <c r="AA23" s="20">
        <v>11876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324450345</v>
      </c>
      <c r="G25" s="22">
        <v>139364300</v>
      </c>
      <c r="H25" s="22">
        <v>1689165</v>
      </c>
      <c r="I25" s="22">
        <v>582327</v>
      </c>
      <c r="J25" s="22">
        <v>141635792</v>
      </c>
      <c r="K25" s="22">
        <v>1114616</v>
      </c>
      <c r="L25" s="22">
        <v>2072426</v>
      </c>
      <c r="M25" s="22">
        <v>103583518</v>
      </c>
      <c r="N25" s="22">
        <v>106770560</v>
      </c>
      <c r="O25" s="22"/>
      <c r="P25" s="22"/>
      <c r="Q25" s="22"/>
      <c r="R25" s="22"/>
      <c r="S25" s="22"/>
      <c r="T25" s="22"/>
      <c r="U25" s="22"/>
      <c r="V25" s="22"/>
      <c r="W25" s="22">
        <v>248406352</v>
      </c>
      <c r="X25" s="22">
        <v>237730810</v>
      </c>
      <c r="Y25" s="22">
        <v>10675542</v>
      </c>
      <c r="Z25" s="23">
        <v>4.4906009448249469</v>
      </c>
      <c r="AA25" s="20">
        <v>324450345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383882861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400614413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7145694</v>
      </c>
      <c r="L32" s="31">
        <f t="shared" si="0"/>
        <v>8324946</v>
      </c>
      <c r="M32" s="31">
        <f t="shared" si="0"/>
        <v>109972969</v>
      </c>
      <c r="N32" s="31">
        <f t="shared" si="0"/>
        <v>125443609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283294186</v>
      </c>
      <c r="X32" s="31">
        <f t="shared" si="0"/>
        <v>263417034</v>
      </c>
      <c r="Y32" s="31">
        <f t="shared" si="0"/>
        <v>19877152</v>
      </c>
      <c r="Z32" s="32">
        <f>+IF(X32&lt;&gt;0,+(Y32/X32)*100,0)</f>
        <v>7.5458871046281697</v>
      </c>
      <c r="AA32" s="29">
        <f>SUM(AA6:AA31)</f>
        <v>400614413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170233331</v>
      </c>
      <c r="G34" s="22">
        <v>13301112</v>
      </c>
      <c r="H34" s="22">
        <v>13034949</v>
      </c>
      <c r="I34" s="22">
        <v>10519863</v>
      </c>
      <c r="J34" s="22">
        <v>36855924</v>
      </c>
      <c r="K34" s="22">
        <v>14721274</v>
      </c>
      <c r="L34" s="22">
        <v>14828997</v>
      </c>
      <c r="M34" s="22">
        <v>10304891</v>
      </c>
      <c r="N34" s="22">
        <v>39855162</v>
      </c>
      <c r="O34" s="22"/>
      <c r="P34" s="22"/>
      <c r="Q34" s="22"/>
      <c r="R34" s="22"/>
      <c r="S34" s="22"/>
      <c r="T34" s="22"/>
      <c r="U34" s="22"/>
      <c r="V34" s="22"/>
      <c r="W34" s="22">
        <v>76711086</v>
      </c>
      <c r="X34" s="22">
        <v>79547139</v>
      </c>
      <c r="Y34" s="22">
        <v>-2836053</v>
      </c>
      <c r="Z34" s="23">
        <v>-3.5652482737311266</v>
      </c>
      <c r="AA34" s="20">
        <v>170233331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151130237</v>
      </c>
      <c r="G37" s="22">
        <v>13365184</v>
      </c>
      <c r="H37" s="22">
        <v>12092560</v>
      </c>
      <c r="I37" s="22">
        <v>15469765</v>
      </c>
      <c r="J37" s="22">
        <v>40927509</v>
      </c>
      <c r="K37" s="22">
        <v>23367668</v>
      </c>
      <c r="L37" s="22">
        <v>2398760</v>
      </c>
      <c r="M37" s="22">
        <v>19604788</v>
      </c>
      <c r="N37" s="22">
        <v>45371216</v>
      </c>
      <c r="O37" s="22"/>
      <c r="P37" s="22"/>
      <c r="Q37" s="22"/>
      <c r="R37" s="22"/>
      <c r="S37" s="22"/>
      <c r="T37" s="22"/>
      <c r="U37" s="22"/>
      <c r="V37" s="22"/>
      <c r="W37" s="22">
        <v>86298725</v>
      </c>
      <c r="X37" s="22">
        <v>81211483</v>
      </c>
      <c r="Y37" s="22">
        <v>5087242</v>
      </c>
      <c r="Z37" s="23">
        <v>6.264190496311957</v>
      </c>
      <c r="AA37" s="20">
        <v>151130237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43037</v>
      </c>
      <c r="Y38" s="22">
        <v>-5188</v>
      </c>
      <c r="Z38" s="23">
        <v>-12.054743592722541</v>
      </c>
      <c r="AA38" s="20">
        <v>8277847</v>
      </c>
    </row>
    <row r="39" spans="1:27" ht="13.5" x14ac:dyDescent="0.25">
      <c r="A39" s="19" t="s">
        <v>65</v>
      </c>
      <c r="B39" s="15" t="s">
        <v>32</v>
      </c>
      <c r="C39" s="20">
        <v>88665812</v>
      </c>
      <c r="D39" s="20"/>
      <c r="E39" s="21">
        <v>123828282</v>
      </c>
      <c r="F39" s="22">
        <v>123828282</v>
      </c>
      <c r="G39" s="22">
        <v>8601570</v>
      </c>
      <c r="H39" s="22">
        <v>10319027</v>
      </c>
      <c r="I39" s="22">
        <v>10247796</v>
      </c>
      <c r="J39" s="22">
        <v>29168393</v>
      </c>
      <c r="K39" s="22">
        <v>10319027</v>
      </c>
      <c r="L39" s="22">
        <v>-2321024</v>
      </c>
      <c r="M39" s="22">
        <v>7589398</v>
      </c>
      <c r="N39" s="22">
        <v>15587401</v>
      </c>
      <c r="O39" s="22"/>
      <c r="P39" s="22"/>
      <c r="Q39" s="22"/>
      <c r="R39" s="22"/>
      <c r="S39" s="22"/>
      <c r="T39" s="22"/>
      <c r="U39" s="22"/>
      <c r="V39" s="22"/>
      <c r="W39" s="22">
        <v>44755794</v>
      </c>
      <c r="X39" s="22">
        <v>60140609</v>
      </c>
      <c r="Y39" s="22">
        <v>-15384815</v>
      </c>
      <c r="Z39" s="23">
        <v>-25.58140872833529</v>
      </c>
      <c r="AA39" s="20">
        <v>123828282</v>
      </c>
    </row>
    <row r="40" spans="1:27" ht="13.5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>
        <v>113082</v>
      </c>
      <c r="N40" s="22">
        <v>113082</v>
      </c>
      <c r="O40" s="22"/>
      <c r="P40" s="22"/>
      <c r="Q40" s="22"/>
      <c r="R40" s="22"/>
      <c r="S40" s="22"/>
      <c r="T40" s="22"/>
      <c r="U40" s="22"/>
      <c r="V40" s="22"/>
      <c r="W40" s="22">
        <v>113082</v>
      </c>
      <c r="X40" s="22">
        <v>113082</v>
      </c>
      <c r="Y40" s="22"/>
      <c r="Z40" s="23"/>
      <c r="AA40" s="20">
        <v>171354</v>
      </c>
    </row>
    <row r="41" spans="1:27" ht="13.5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31806982</v>
      </c>
      <c r="G41" s="22">
        <v>2581589</v>
      </c>
      <c r="H41" s="22">
        <v>8141859</v>
      </c>
      <c r="I41" s="22">
        <v>5998501</v>
      </c>
      <c r="J41" s="22">
        <v>16721949</v>
      </c>
      <c r="K41" s="22">
        <v>2723297</v>
      </c>
      <c r="L41" s="22">
        <v>2280562</v>
      </c>
      <c r="M41" s="22">
        <v>2336944</v>
      </c>
      <c r="N41" s="22">
        <v>7340803</v>
      </c>
      <c r="O41" s="22"/>
      <c r="P41" s="22"/>
      <c r="Q41" s="22"/>
      <c r="R41" s="22"/>
      <c r="S41" s="22"/>
      <c r="T41" s="22"/>
      <c r="U41" s="22"/>
      <c r="V41" s="22"/>
      <c r="W41" s="22">
        <v>24062752</v>
      </c>
      <c r="X41" s="22">
        <v>24798310</v>
      </c>
      <c r="Y41" s="22">
        <v>-735558</v>
      </c>
      <c r="Z41" s="23">
        <v>-2.9661618069941058</v>
      </c>
      <c r="AA41" s="20">
        <v>31806982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53681969</v>
      </c>
      <c r="G44" s="22">
        <v>5856589</v>
      </c>
      <c r="H44" s="22">
        <v>-404597</v>
      </c>
      <c r="I44" s="22">
        <v>3417742</v>
      </c>
      <c r="J44" s="22">
        <v>8869734</v>
      </c>
      <c r="K44" s="22">
        <v>12068905</v>
      </c>
      <c r="L44" s="22">
        <v>-1411550</v>
      </c>
      <c r="M44" s="22">
        <v>1275525</v>
      </c>
      <c r="N44" s="22">
        <v>11932880</v>
      </c>
      <c r="O44" s="22"/>
      <c r="P44" s="22"/>
      <c r="Q44" s="22"/>
      <c r="R44" s="22"/>
      <c r="S44" s="22"/>
      <c r="T44" s="22"/>
      <c r="U44" s="22"/>
      <c r="V44" s="22"/>
      <c r="W44" s="22">
        <v>20802614</v>
      </c>
      <c r="X44" s="22">
        <v>32708792</v>
      </c>
      <c r="Y44" s="22">
        <v>-11906178</v>
      </c>
      <c r="Z44" s="23">
        <v>-36.400543315693227</v>
      </c>
      <c r="AA44" s="20">
        <v>53681969</v>
      </c>
    </row>
    <row r="45" spans="1:27" ht="13.5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543010147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539130002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63200171</v>
      </c>
      <c r="L47" s="31">
        <f t="shared" si="1"/>
        <v>15775745</v>
      </c>
      <c r="M47" s="31">
        <f t="shared" si="1"/>
        <v>41224628</v>
      </c>
      <c r="N47" s="31">
        <f t="shared" si="1"/>
        <v>120200544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252781902</v>
      </c>
      <c r="X47" s="31">
        <f t="shared" si="1"/>
        <v>278562452</v>
      </c>
      <c r="Y47" s="31">
        <f t="shared" si="1"/>
        <v>-25780550</v>
      </c>
      <c r="Z47" s="32">
        <f>+IF(X47&lt;&gt;0,+(Y47/X47)*100,0)</f>
        <v>-9.2548546348953007</v>
      </c>
      <c r="AA47" s="29">
        <f>SUM(AA34:AA46)</f>
        <v>539130002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-159127286</v>
      </c>
      <c r="D48" s="39">
        <f t="shared" si="2"/>
        <v>0</v>
      </c>
      <c r="E48" s="40">
        <f t="shared" si="2"/>
        <v>-138515589</v>
      </c>
      <c r="F48" s="41">
        <f t="shared" si="2"/>
        <v>-138515589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-56054477</v>
      </c>
      <c r="L48" s="41">
        <f t="shared" si="2"/>
        <v>-7450799</v>
      </c>
      <c r="M48" s="41">
        <f t="shared" si="2"/>
        <v>68748341</v>
      </c>
      <c r="N48" s="41">
        <f t="shared" si="2"/>
        <v>5243065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30512284</v>
      </c>
      <c r="X48" s="41">
        <f t="shared" si="2"/>
        <v>-15145418</v>
      </c>
      <c r="Y48" s="41">
        <f t="shared" si="2"/>
        <v>45657702</v>
      </c>
      <c r="Z48" s="42">
        <f>+IF(X48&lt;&gt;0,+(Y48/X48)*100,0)</f>
        <v>-301.46214518476813</v>
      </c>
      <c r="AA48" s="39">
        <f>+AA32-AA47</f>
        <v>-138515589</v>
      </c>
    </row>
    <row r="49" spans="1:27" ht="25.5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402518825</v>
      </c>
      <c r="G49" s="22">
        <v>23773829</v>
      </c>
      <c r="H49" s="22">
        <v>9516490</v>
      </c>
      <c r="I49" s="22">
        <v>47450890</v>
      </c>
      <c r="J49" s="22">
        <v>80741209</v>
      </c>
      <c r="K49" s="22">
        <v>37136979</v>
      </c>
      <c r="L49" s="22">
        <v>76698181</v>
      </c>
      <c r="M49" s="22">
        <v>48246396</v>
      </c>
      <c r="N49" s="22">
        <v>162081556</v>
      </c>
      <c r="O49" s="22"/>
      <c r="P49" s="22"/>
      <c r="Q49" s="22"/>
      <c r="R49" s="22"/>
      <c r="S49" s="22"/>
      <c r="T49" s="22"/>
      <c r="U49" s="22"/>
      <c r="V49" s="22"/>
      <c r="W49" s="22">
        <v>242822765</v>
      </c>
      <c r="X49" s="22">
        <v>203821530</v>
      </c>
      <c r="Y49" s="22">
        <v>39001235</v>
      </c>
      <c r="Z49" s="23">
        <v>19.13499275567208</v>
      </c>
      <c r="AA49" s="20">
        <v>402518825</v>
      </c>
    </row>
    <row r="50" spans="1:27" ht="13.5" x14ac:dyDescent="0.25">
      <c r="A50" s="43" t="s">
        <v>75</v>
      </c>
      <c r="B50" s="15" t="s">
        <v>32</v>
      </c>
      <c r="C50" s="44">
        <v>717618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200614067</v>
      </c>
      <c r="D51" s="48">
        <f t="shared" si="3"/>
        <v>0</v>
      </c>
      <c r="E51" s="49">
        <f t="shared" si="3"/>
        <v>296121236</v>
      </c>
      <c r="F51" s="50">
        <f t="shared" si="3"/>
        <v>264003236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-18917498</v>
      </c>
      <c r="L51" s="50">
        <f t="shared" si="3"/>
        <v>69247382</v>
      </c>
      <c r="M51" s="50">
        <f t="shared" si="3"/>
        <v>116994737</v>
      </c>
      <c r="N51" s="50">
        <f t="shared" si="3"/>
        <v>167324621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273335049</v>
      </c>
      <c r="X51" s="50">
        <f t="shared" si="3"/>
        <v>188676112</v>
      </c>
      <c r="Y51" s="50">
        <f t="shared" si="3"/>
        <v>84658937</v>
      </c>
      <c r="Z51" s="51">
        <f>+IF(X51&lt;&gt;0,+(Y51/X51)*100,0)</f>
        <v>44.869981738864752</v>
      </c>
      <c r="AA51" s="48">
        <f>SUM(AA48:AA50)</f>
        <v>264003236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200614067</v>
      </c>
      <c r="D53" s="54">
        <f>+D51-D52</f>
        <v>0</v>
      </c>
      <c r="E53" s="55">
        <f t="shared" si="4"/>
        <v>296121236</v>
      </c>
      <c r="F53" s="56">
        <f t="shared" si="4"/>
        <v>264003236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-18917498</v>
      </c>
      <c r="L53" s="56">
        <f t="shared" si="4"/>
        <v>69247382</v>
      </c>
      <c r="M53" s="56">
        <f t="shared" si="4"/>
        <v>116994737</v>
      </c>
      <c r="N53" s="56">
        <f t="shared" si="4"/>
        <v>167324621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273335049</v>
      </c>
      <c r="X53" s="56">
        <f t="shared" si="4"/>
        <v>188676112</v>
      </c>
      <c r="Y53" s="56">
        <f t="shared" si="4"/>
        <v>84658937</v>
      </c>
      <c r="Z53" s="57">
        <f>+IF(X53&lt;&gt;0,+(Y53/X53)*100,0)</f>
        <v>44.869981738864752</v>
      </c>
      <c r="AA53" s="54">
        <f>+AA51-AA52</f>
        <v>264003236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200614067</v>
      </c>
      <c r="D56" s="48">
        <f>SUM(D53:D55)</f>
        <v>0</v>
      </c>
      <c r="E56" s="49">
        <f t="shared" si="5"/>
        <v>296121236</v>
      </c>
      <c r="F56" s="50">
        <f t="shared" si="5"/>
        <v>264003236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-18917498</v>
      </c>
      <c r="L56" s="50">
        <f t="shared" si="5"/>
        <v>69247382</v>
      </c>
      <c r="M56" s="50">
        <f t="shared" si="5"/>
        <v>116994737</v>
      </c>
      <c r="N56" s="50">
        <f t="shared" si="5"/>
        <v>167324621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273335049</v>
      </c>
      <c r="X56" s="50">
        <f t="shared" si="5"/>
        <v>188676112</v>
      </c>
      <c r="Y56" s="50">
        <f t="shared" si="5"/>
        <v>84658937</v>
      </c>
      <c r="Z56" s="51">
        <f>+IF(X56&lt;&gt;0,+(Y56/X56)*100,0)</f>
        <v>44.869981738864752</v>
      </c>
      <c r="AA56" s="48">
        <f>SUM(AA53:AA55)</f>
        <v>264003236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200614067</v>
      </c>
      <c r="D59" s="65">
        <f>SUM(D56:D58)</f>
        <v>0</v>
      </c>
      <c r="E59" s="66">
        <f t="shared" si="6"/>
        <v>296121236</v>
      </c>
      <c r="F59" s="67">
        <f t="shared" si="6"/>
        <v>264003236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-18917498</v>
      </c>
      <c r="L59" s="67">
        <f t="shared" si="6"/>
        <v>69247382</v>
      </c>
      <c r="M59" s="67">
        <f t="shared" si="6"/>
        <v>116994737</v>
      </c>
      <c r="N59" s="67">
        <f t="shared" si="6"/>
        <v>167324621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273335049</v>
      </c>
      <c r="X59" s="67">
        <f t="shared" si="6"/>
        <v>188676112</v>
      </c>
      <c r="Y59" s="67">
        <f t="shared" si="6"/>
        <v>84658937</v>
      </c>
      <c r="Z59" s="68">
        <f>+IF(X59&lt;&gt;0,+(Y59/X59)*100,0)</f>
        <v>44.869981738864752</v>
      </c>
      <c r="AA59" s="65">
        <f>SUM(AA56:AA58)</f>
        <v>264003236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288528723</v>
      </c>
      <c r="G7" s="22">
        <v>21252762</v>
      </c>
      <c r="H7" s="22">
        <v>23140819</v>
      </c>
      <c r="I7" s="22">
        <v>24205050</v>
      </c>
      <c r="J7" s="22">
        <v>68598631</v>
      </c>
      <c r="K7" s="22">
        <v>24041266</v>
      </c>
      <c r="L7" s="22">
        <v>23072923</v>
      </c>
      <c r="M7" s="22">
        <v>24117377</v>
      </c>
      <c r="N7" s="22">
        <v>71231566</v>
      </c>
      <c r="O7" s="22"/>
      <c r="P7" s="22"/>
      <c r="Q7" s="22"/>
      <c r="R7" s="22"/>
      <c r="S7" s="22"/>
      <c r="T7" s="22"/>
      <c r="U7" s="22"/>
      <c r="V7" s="22"/>
      <c r="W7" s="22">
        <v>139830197</v>
      </c>
      <c r="X7" s="22">
        <v>144264372</v>
      </c>
      <c r="Y7" s="22">
        <v>-4434175</v>
      </c>
      <c r="Z7" s="23">
        <v>-3.0736452379247181</v>
      </c>
      <c r="AA7" s="20">
        <v>288528723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143478261</v>
      </c>
      <c r="G10" s="22">
        <v>4972326</v>
      </c>
      <c r="H10" s="22"/>
      <c r="I10" s="22">
        <v>-3377910</v>
      </c>
      <c r="J10" s="22">
        <v>1594416</v>
      </c>
      <c r="K10" s="22"/>
      <c r="L10" s="22">
        <v>12000000</v>
      </c>
      <c r="M10" s="22">
        <v>28500000</v>
      </c>
      <c r="N10" s="22">
        <v>40500000</v>
      </c>
      <c r="O10" s="22"/>
      <c r="P10" s="22"/>
      <c r="Q10" s="22"/>
      <c r="R10" s="22"/>
      <c r="S10" s="22"/>
      <c r="T10" s="22"/>
      <c r="U10" s="22"/>
      <c r="V10" s="22"/>
      <c r="W10" s="22">
        <v>42094416</v>
      </c>
      <c r="X10" s="22">
        <v>71739132</v>
      </c>
      <c r="Y10" s="22">
        <v>-29644716</v>
      </c>
      <c r="Z10" s="23">
        <v>-41.322936552954111</v>
      </c>
      <c r="AA10" s="20">
        <v>143478261</v>
      </c>
    </row>
    <row r="11" spans="1:27" ht="13.5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1119048</v>
      </c>
      <c r="Y11" s="22">
        <v>-1119048</v>
      </c>
      <c r="Z11" s="23">
        <v>-100</v>
      </c>
      <c r="AA11" s="20">
        <v>2238101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>
        <v>-500</v>
      </c>
      <c r="L19" s="22"/>
      <c r="M19" s="22"/>
      <c r="N19" s="22">
        <v>-500</v>
      </c>
      <c r="O19" s="22"/>
      <c r="P19" s="22"/>
      <c r="Q19" s="22"/>
      <c r="R19" s="22"/>
      <c r="S19" s="22"/>
      <c r="T19" s="22"/>
      <c r="U19" s="22"/>
      <c r="V19" s="22"/>
      <c r="W19" s="22">
        <v>-500</v>
      </c>
      <c r="X19" s="22">
        <v>2008890</v>
      </c>
      <c r="Y19" s="22">
        <v>-2009390</v>
      </c>
      <c r="Z19" s="23">
        <v>-100.02488936676473</v>
      </c>
      <c r="AA19" s="20">
        <v>4017783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790012</v>
      </c>
      <c r="G23" s="22">
        <v>-9931</v>
      </c>
      <c r="H23" s="22"/>
      <c r="I23" s="22"/>
      <c r="J23" s="22">
        <v>-9931</v>
      </c>
      <c r="K23" s="22">
        <v>10874</v>
      </c>
      <c r="L23" s="22"/>
      <c r="M23" s="22"/>
      <c r="N23" s="22">
        <v>10874</v>
      </c>
      <c r="O23" s="22"/>
      <c r="P23" s="22"/>
      <c r="Q23" s="22"/>
      <c r="R23" s="22"/>
      <c r="S23" s="22"/>
      <c r="T23" s="22"/>
      <c r="U23" s="22"/>
      <c r="V23" s="22"/>
      <c r="W23" s="22">
        <v>943</v>
      </c>
      <c r="X23" s="22">
        <v>395010</v>
      </c>
      <c r="Y23" s="22">
        <v>-394067</v>
      </c>
      <c r="Z23" s="23">
        <v>-99.761271866535026</v>
      </c>
      <c r="AA23" s="20">
        <v>790012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370731977</v>
      </c>
      <c r="G25" s="22">
        <v>141711223</v>
      </c>
      <c r="H25" s="22"/>
      <c r="I25" s="22">
        <v>2802294</v>
      </c>
      <c r="J25" s="22">
        <v>144513517</v>
      </c>
      <c r="K25" s="22">
        <v>3663102</v>
      </c>
      <c r="L25" s="22">
        <v>349547</v>
      </c>
      <c r="M25" s="22">
        <v>1378435</v>
      </c>
      <c r="N25" s="22">
        <v>5391084</v>
      </c>
      <c r="O25" s="22"/>
      <c r="P25" s="22"/>
      <c r="Q25" s="22"/>
      <c r="R25" s="22"/>
      <c r="S25" s="22"/>
      <c r="T25" s="22"/>
      <c r="U25" s="22"/>
      <c r="V25" s="22"/>
      <c r="W25" s="22">
        <v>149904601</v>
      </c>
      <c r="X25" s="22">
        <v>180669732</v>
      </c>
      <c r="Y25" s="22">
        <v>-30765131</v>
      </c>
      <c r="Z25" s="23">
        <v>-17.028381378237722</v>
      </c>
      <c r="AA25" s="20">
        <v>370731977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>
        <v>11000000</v>
      </c>
      <c r="M30" s="22"/>
      <c r="N30" s="22">
        <v>11000000</v>
      </c>
      <c r="O30" s="22"/>
      <c r="P30" s="22"/>
      <c r="Q30" s="22"/>
      <c r="R30" s="22"/>
      <c r="S30" s="22"/>
      <c r="T30" s="22"/>
      <c r="U30" s="22"/>
      <c r="V30" s="22"/>
      <c r="W30" s="22">
        <v>11000000</v>
      </c>
      <c r="X30" s="22">
        <v>38747700</v>
      </c>
      <c r="Y30" s="22">
        <v>-27747700</v>
      </c>
      <c r="Z30" s="23">
        <v>-71.611218214242385</v>
      </c>
      <c r="AA30" s="20">
        <v>77495395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887280252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27714742</v>
      </c>
      <c r="L32" s="31">
        <f t="shared" si="0"/>
        <v>46422470</v>
      </c>
      <c r="M32" s="31">
        <f t="shared" si="0"/>
        <v>53995812</v>
      </c>
      <c r="N32" s="31">
        <f t="shared" si="0"/>
        <v>128133024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342829657</v>
      </c>
      <c r="X32" s="31">
        <f t="shared" si="0"/>
        <v>438943884</v>
      </c>
      <c r="Y32" s="31">
        <f t="shared" si="0"/>
        <v>-96114227</v>
      </c>
      <c r="Z32" s="32">
        <f>+IF(X32&lt;&gt;0,+(Y32/X32)*100,0)</f>
        <v>-21.896700353615135</v>
      </c>
      <c r="AA32" s="29">
        <f>SUM(AA6:AA31)</f>
        <v>887280252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90713607</v>
      </c>
      <c r="G34" s="22">
        <v>7217638</v>
      </c>
      <c r="H34" s="22">
        <v>7693506</v>
      </c>
      <c r="I34" s="22">
        <v>7355661</v>
      </c>
      <c r="J34" s="22">
        <v>22266805</v>
      </c>
      <c r="K34" s="22">
        <v>7459381</v>
      </c>
      <c r="L34" s="22">
        <v>7197453</v>
      </c>
      <c r="M34" s="22">
        <v>7594295</v>
      </c>
      <c r="N34" s="22">
        <v>22251129</v>
      </c>
      <c r="O34" s="22"/>
      <c r="P34" s="22"/>
      <c r="Q34" s="22"/>
      <c r="R34" s="22"/>
      <c r="S34" s="22"/>
      <c r="T34" s="22"/>
      <c r="U34" s="22"/>
      <c r="V34" s="22"/>
      <c r="W34" s="22">
        <v>44517934</v>
      </c>
      <c r="X34" s="22">
        <v>45356856</v>
      </c>
      <c r="Y34" s="22">
        <v>-838922</v>
      </c>
      <c r="Z34" s="23">
        <v>-1.849603508673529</v>
      </c>
      <c r="AA34" s="20">
        <v>90713607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133030475</v>
      </c>
      <c r="D37" s="20"/>
      <c r="E37" s="21">
        <v>262550085</v>
      </c>
      <c r="F37" s="22">
        <v>262550085</v>
      </c>
      <c r="G37" s="22">
        <v>1563718</v>
      </c>
      <c r="H37" s="22">
        <v>1412334</v>
      </c>
      <c r="I37" s="22">
        <v>1094796</v>
      </c>
      <c r="J37" s="22">
        <v>4070848</v>
      </c>
      <c r="K37" s="22">
        <v>1772629</v>
      </c>
      <c r="L37" s="22">
        <v>124744140</v>
      </c>
      <c r="M37" s="22">
        <v>-1016166</v>
      </c>
      <c r="N37" s="22">
        <v>125500603</v>
      </c>
      <c r="O37" s="22"/>
      <c r="P37" s="22"/>
      <c r="Q37" s="22"/>
      <c r="R37" s="22"/>
      <c r="S37" s="22"/>
      <c r="T37" s="22"/>
      <c r="U37" s="22"/>
      <c r="V37" s="22"/>
      <c r="W37" s="22">
        <v>129571451</v>
      </c>
      <c r="X37" s="22">
        <v>131275044</v>
      </c>
      <c r="Y37" s="22">
        <v>-1703593</v>
      </c>
      <c r="Z37" s="23">
        <v>-1.297727997714478</v>
      </c>
      <c r="AA37" s="20">
        <v>262550085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69935448</v>
      </c>
      <c r="G41" s="22">
        <v>1339518</v>
      </c>
      <c r="H41" s="22">
        <v>2444893</v>
      </c>
      <c r="I41" s="22">
        <v>14715916</v>
      </c>
      <c r="J41" s="22">
        <v>18500327</v>
      </c>
      <c r="K41" s="22">
        <v>7436603</v>
      </c>
      <c r="L41" s="22">
        <v>13615730</v>
      </c>
      <c r="M41" s="22">
        <v>10090482</v>
      </c>
      <c r="N41" s="22">
        <v>31142815</v>
      </c>
      <c r="O41" s="22"/>
      <c r="P41" s="22"/>
      <c r="Q41" s="22"/>
      <c r="R41" s="22"/>
      <c r="S41" s="22"/>
      <c r="T41" s="22"/>
      <c r="U41" s="22"/>
      <c r="V41" s="22"/>
      <c r="W41" s="22">
        <v>49643142</v>
      </c>
      <c r="X41" s="22">
        <v>33302418</v>
      </c>
      <c r="Y41" s="22">
        <v>16340724</v>
      </c>
      <c r="Z41" s="23">
        <v>49.067680310781036</v>
      </c>
      <c r="AA41" s="20">
        <v>69935448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394914</v>
      </c>
      <c r="L43" s="22">
        <v>802803</v>
      </c>
      <c r="M43" s="22">
        <v>1319370</v>
      </c>
      <c r="N43" s="22">
        <v>2517087</v>
      </c>
      <c r="O43" s="22"/>
      <c r="P43" s="22"/>
      <c r="Q43" s="22"/>
      <c r="R43" s="22"/>
      <c r="S43" s="22"/>
      <c r="T43" s="22"/>
      <c r="U43" s="22"/>
      <c r="V43" s="22"/>
      <c r="W43" s="22">
        <v>2517087</v>
      </c>
      <c r="X43" s="22"/>
      <c r="Y43" s="22">
        <v>2517087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205434000</v>
      </c>
      <c r="G44" s="22">
        <v>8977235</v>
      </c>
      <c r="H44" s="22">
        <v>6078447</v>
      </c>
      <c r="I44" s="22">
        <v>6144734</v>
      </c>
      <c r="J44" s="22">
        <v>21200416</v>
      </c>
      <c r="K44" s="22">
        <v>8634015</v>
      </c>
      <c r="L44" s="22">
        <v>20736088</v>
      </c>
      <c r="M44" s="22">
        <v>6593346</v>
      </c>
      <c r="N44" s="22">
        <v>35963449</v>
      </c>
      <c r="O44" s="22"/>
      <c r="P44" s="22"/>
      <c r="Q44" s="22"/>
      <c r="R44" s="22"/>
      <c r="S44" s="22"/>
      <c r="T44" s="22"/>
      <c r="U44" s="22"/>
      <c r="V44" s="22"/>
      <c r="W44" s="22">
        <v>57163865</v>
      </c>
      <c r="X44" s="22">
        <v>102717006</v>
      </c>
      <c r="Y44" s="22">
        <v>-45553141</v>
      </c>
      <c r="Z44" s="23">
        <v>-44.348197804752992</v>
      </c>
      <c r="AA44" s="20">
        <v>205434000</v>
      </c>
    </row>
    <row r="45" spans="1:27" ht="13.5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105196931</v>
      </c>
      <c r="D46" s="20"/>
      <c r="E46" s="21">
        <v>100882409</v>
      </c>
      <c r="F46" s="22">
        <v>100882409</v>
      </c>
      <c r="G46" s="22"/>
      <c r="H46" s="22"/>
      <c r="I46" s="22"/>
      <c r="J46" s="22"/>
      <c r="K46" s="22"/>
      <c r="L46" s="22">
        <v>2749334</v>
      </c>
      <c r="M46" s="22"/>
      <c r="N46" s="22">
        <v>2749334</v>
      </c>
      <c r="O46" s="22"/>
      <c r="P46" s="22"/>
      <c r="Q46" s="22"/>
      <c r="R46" s="22"/>
      <c r="S46" s="22"/>
      <c r="T46" s="22"/>
      <c r="U46" s="22"/>
      <c r="V46" s="22"/>
      <c r="W46" s="22">
        <v>2749334</v>
      </c>
      <c r="X46" s="22">
        <v>50441208</v>
      </c>
      <c r="Y46" s="22">
        <v>-47691874</v>
      </c>
      <c r="Z46" s="23">
        <v>-94.549428713126773</v>
      </c>
      <c r="AA46" s="20">
        <v>100882409</v>
      </c>
    </row>
    <row r="47" spans="1:27" x14ac:dyDescent="0.2">
      <c r="A47" s="37" t="s">
        <v>72</v>
      </c>
      <c r="B47" s="28" t="s">
        <v>32</v>
      </c>
      <c r="C47" s="29">
        <f>SUM(C34:C46)</f>
        <v>483393087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729515549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25697542</v>
      </c>
      <c r="L47" s="31">
        <f t="shared" si="1"/>
        <v>169845548</v>
      </c>
      <c r="M47" s="31">
        <f t="shared" si="1"/>
        <v>24581327</v>
      </c>
      <c r="N47" s="31">
        <f t="shared" si="1"/>
        <v>220124417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286162813</v>
      </c>
      <c r="X47" s="31">
        <f t="shared" si="1"/>
        <v>363092532</v>
      </c>
      <c r="Y47" s="31">
        <f t="shared" si="1"/>
        <v>-76929719</v>
      </c>
      <c r="Z47" s="32">
        <f>+IF(X47&lt;&gt;0,+(Y47/X47)*100,0)</f>
        <v>-21.187359204622805</v>
      </c>
      <c r="AA47" s="29">
        <f>SUM(AA34:AA46)</f>
        <v>729515549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125099100</v>
      </c>
      <c r="D48" s="39">
        <f t="shared" si="2"/>
        <v>0</v>
      </c>
      <c r="E48" s="40">
        <f t="shared" si="2"/>
        <v>145640932</v>
      </c>
      <c r="F48" s="41">
        <f t="shared" si="2"/>
        <v>157764703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2017200</v>
      </c>
      <c r="L48" s="41">
        <f t="shared" si="2"/>
        <v>-123423078</v>
      </c>
      <c r="M48" s="41">
        <f t="shared" si="2"/>
        <v>29414485</v>
      </c>
      <c r="N48" s="41">
        <f t="shared" si="2"/>
        <v>-91991393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56666844</v>
      </c>
      <c r="X48" s="41">
        <f t="shared" si="2"/>
        <v>75851352</v>
      </c>
      <c r="Y48" s="41">
        <f t="shared" si="2"/>
        <v>-19184508</v>
      </c>
      <c r="Z48" s="42">
        <f>+IF(X48&lt;&gt;0,+(Y48/X48)*100,0)</f>
        <v>-25.292242648489637</v>
      </c>
      <c r="AA48" s="39">
        <f>+AA32-AA47</f>
        <v>157764703</v>
      </c>
    </row>
    <row r="49" spans="1:27" ht="25.5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168281542</v>
      </c>
      <c r="G49" s="22"/>
      <c r="H49" s="22">
        <v>9126104</v>
      </c>
      <c r="I49" s="22">
        <v>4555210</v>
      </c>
      <c r="J49" s="22">
        <v>13681314</v>
      </c>
      <c r="K49" s="22">
        <v>1921133</v>
      </c>
      <c r="L49" s="22">
        <v>2152438</v>
      </c>
      <c r="M49" s="22">
        <v>20983514</v>
      </c>
      <c r="N49" s="22">
        <v>25057085</v>
      </c>
      <c r="O49" s="22"/>
      <c r="P49" s="22"/>
      <c r="Q49" s="22"/>
      <c r="R49" s="22"/>
      <c r="S49" s="22"/>
      <c r="T49" s="22"/>
      <c r="U49" s="22"/>
      <c r="V49" s="22"/>
      <c r="W49" s="22">
        <v>38738399</v>
      </c>
      <c r="X49" s="22">
        <v>86057886</v>
      </c>
      <c r="Y49" s="22">
        <v>-47319487</v>
      </c>
      <c r="Z49" s="23">
        <v>-54.985648845708347</v>
      </c>
      <c r="AA49" s="20">
        <v>168281542</v>
      </c>
    </row>
    <row r="50" spans="1:27" ht="13.5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320249406</v>
      </c>
      <c r="D51" s="48">
        <f t="shared" si="3"/>
        <v>0</v>
      </c>
      <c r="E51" s="49">
        <f t="shared" si="3"/>
        <v>321590932</v>
      </c>
      <c r="F51" s="50">
        <f t="shared" si="3"/>
        <v>326046245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3938333</v>
      </c>
      <c r="L51" s="50">
        <f t="shared" si="3"/>
        <v>-121270640</v>
      </c>
      <c r="M51" s="50">
        <f t="shared" si="3"/>
        <v>50397999</v>
      </c>
      <c r="N51" s="50">
        <f t="shared" si="3"/>
        <v>-66934308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95405243</v>
      </c>
      <c r="X51" s="50">
        <f t="shared" si="3"/>
        <v>161909238</v>
      </c>
      <c r="Y51" s="50">
        <f t="shared" si="3"/>
        <v>-66503995</v>
      </c>
      <c r="Z51" s="51">
        <f>+IF(X51&lt;&gt;0,+(Y51/X51)*100,0)</f>
        <v>-41.074861336818842</v>
      </c>
      <c r="AA51" s="48">
        <f>SUM(AA48:AA50)</f>
        <v>326046245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320249406</v>
      </c>
      <c r="D53" s="54">
        <f>+D51-D52</f>
        <v>0</v>
      </c>
      <c r="E53" s="55">
        <f t="shared" si="4"/>
        <v>321590932</v>
      </c>
      <c r="F53" s="56">
        <f t="shared" si="4"/>
        <v>326046245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3938333</v>
      </c>
      <c r="L53" s="56">
        <f t="shared" si="4"/>
        <v>-121270640</v>
      </c>
      <c r="M53" s="56">
        <f t="shared" si="4"/>
        <v>50397999</v>
      </c>
      <c r="N53" s="56">
        <f t="shared" si="4"/>
        <v>-66934308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95405243</v>
      </c>
      <c r="X53" s="56">
        <f t="shared" si="4"/>
        <v>161909238</v>
      </c>
      <c r="Y53" s="56">
        <f t="shared" si="4"/>
        <v>-66503995</v>
      </c>
      <c r="Z53" s="57">
        <f>+IF(X53&lt;&gt;0,+(Y53/X53)*100,0)</f>
        <v>-41.074861336818842</v>
      </c>
      <c r="AA53" s="54">
        <f>+AA51-AA52</f>
        <v>326046245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320249406</v>
      </c>
      <c r="D56" s="48">
        <f>SUM(D53:D55)</f>
        <v>0</v>
      </c>
      <c r="E56" s="49">
        <f t="shared" si="5"/>
        <v>321590932</v>
      </c>
      <c r="F56" s="50">
        <f t="shared" si="5"/>
        <v>326046245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3938333</v>
      </c>
      <c r="L56" s="50">
        <f t="shared" si="5"/>
        <v>-121270640</v>
      </c>
      <c r="M56" s="50">
        <f t="shared" si="5"/>
        <v>50397999</v>
      </c>
      <c r="N56" s="50">
        <f t="shared" si="5"/>
        <v>-66934308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95405243</v>
      </c>
      <c r="X56" s="50">
        <f t="shared" si="5"/>
        <v>161909238</v>
      </c>
      <c r="Y56" s="50">
        <f t="shared" si="5"/>
        <v>-66503995</v>
      </c>
      <c r="Z56" s="51">
        <f>+IF(X56&lt;&gt;0,+(Y56/X56)*100,0)</f>
        <v>-41.074861336818842</v>
      </c>
      <c r="AA56" s="48">
        <f>SUM(AA53:AA55)</f>
        <v>326046245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320249406</v>
      </c>
      <c r="D59" s="65">
        <f>SUM(D56:D58)</f>
        <v>0</v>
      </c>
      <c r="E59" s="66">
        <f t="shared" si="6"/>
        <v>321590932</v>
      </c>
      <c r="F59" s="67">
        <f t="shared" si="6"/>
        <v>326046245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3938333</v>
      </c>
      <c r="L59" s="67">
        <f t="shared" si="6"/>
        <v>-121270640</v>
      </c>
      <c r="M59" s="67">
        <f t="shared" si="6"/>
        <v>50397999</v>
      </c>
      <c r="N59" s="67">
        <f t="shared" si="6"/>
        <v>-66934308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95405243</v>
      </c>
      <c r="X59" s="67">
        <f t="shared" si="6"/>
        <v>161909238</v>
      </c>
      <c r="Y59" s="67">
        <f t="shared" si="6"/>
        <v>-66503995</v>
      </c>
      <c r="Z59" s="68">
        <f>+IF(X59&lt;&gt;0,+(Y59/X59)*100,0)</f>
        <v>-41.074861336818842</v>
      </c>
      <c r="AA59" s="65">
        <f>SUM(AA56:AA58)</f>
        <v>326046245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255000</v>
      </c>
      <c r="F44" s="22">
        <v>255000</v>
      </c>
      <c r="G44" s="22"/>
      <c r="H44" s="22">
        <v>11630</v>
      </c>
      <c r="I44" s="22">
        <v>10955</v>
      </c>
      <c r="J44" s="22">
        <v>22585</v>
      </c>
      <c r="K44" s="22">
        <v>10194</v>
      </c>
      <c r="L44" s="22">
        <v>11523</v>
      </c>
      <c r="M44" s="22">
        <v>26946</v>
      </c>
      <c r="N44" s="22">
        <v>48663</v>
      </c>
      <c r="O44" s="22"/>
      <c r="P44" s="22"/>
      <c r="Q44" s="22"/>
      <c r="R44" s="22"/>
      <c r="S44" s="22"/>
      <c r="T44" s="22"/>
      <c r="U44" s="22"/>
      <c r="V44" s="22"/>
      <c r="W44" s="22">
        <v>71248</v>
      </c>
      <c r="X44" s="22">
        <v>127500</v>
      </c>
      <c r="Y44" s="22">
        <v>-56252</v>
      </c>
      <c r="Z44" s="23">
        <v>-44.119215686274508</v>
      </c>
      <c r="AA44" s="20">
        <v>255000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255000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10194</v>
      </c>
      <c r="L47" s="31">
        <f t="shared" si="1"/>
        <v>11523</v>
      </c>
      <c r="M47" s="31">
        <f t="shared" si="1"/>
        <v>26946</v>
      </c>
      <c r="N47" s="31">
        <f t="shared" si="1"/>
        <v>48663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71248</v>
      </c>
      <c r="X47" s="31">
        <f t="shared" si="1"/>
        <v>127500</v>
      </c>
      <c r="Y47" s="31">
        <f t="shared" si="1"/>
        <v>-56252</v>
      </c>
      <c r="Z47" s="32">
        <f>+IF(X47&lt;&gt;0,+(Y47/X47)*100,0)</f>
        <v>-44.119215686274508</v>
      </c>
      <c r="AA47" s="29">
        <f>SUM(AA34:AA46)</f>
        <v>255000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-255000</v>
      </c>
      <c r="F48" s="41">
        <f t="shared" si="2"/>
        <v>-255000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-10194</v>
      </c>
      <c r="L48" s="41">
        <f t="shared" si="2"/>
        <v>-11523</v>
      </c>
      <c r="M48" s="41">
        <f t="shared" si="2"/>
        <v>-26946</v>
      </c>
      <c r="N48" s="41">
        <f t="shared" si="2"/>
        <v>-48663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-71248</v>
      </c>
      <c r="X48" s="41">
        <f t="shared" si="2"/>
        <v>-127500</v>
      </c>
      <c r="Y48" s="41">
        <f t="shared" si="2"/>
        <v>56252</v>
      </c>
      <c r="Z48" s="42">
        <f>+IF(X48&lt;&gt;0,+(Y48/X48)*100,0)</f>
        <v>-44.119215686274508</v>
      </c>
      <c r="AA48" s="39">
        <f>+AA32-AA47</f>
        <v>-255000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-255000</v>
      </c>
      <c r="F51" s="50">
        <f t="shared" si="3"/>
        <v>-255000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-10194</v>
      </c>
      <c r="L51" s="50">
        <f t="shared" si="3"/>
        <v>-11523</v>
      </c>
      <c r="M51" s="50">
        <f t="shared" si="3"/>
        <v>-26946</v>
      </c>
      <c r="N51" s="50">
        <f t="shared" si="3"/>
        <v>-48663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-71248</v>
      </c>
      <c r="X51" s="50">
        <f t="shared" si="3"/>
        <v>-127500</v>
      </c>
      <c r="Y51" s="50">
        <f t="shared" si="3"/>
        <v>56252</v>
      </c>
      <c r="Z51" s="51">
        <f>+IF(X51&lt;&gt;0,+(Y51/X51)*100,0)</f>
        <v>-44.119215686274508</v>
      </c>
      <c r="AA51" s="48">
        <f>SUM(AA48:AA50)</f>
        <v>-255000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-255000</v>
      </c>
      <c r="F53" s="56">
        <f t="shared" si="4"/>
        <v>-255000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-10194</v>
      </c>
      <c r="L53" s="56">
        <f t="shared" si="4"/>
        <v>-11523</v>
      </c>
      <c r="M53" s="56">
        <f t="shared" si="4"/>
        <v>-26946</v>
      </c>
      <c r="N53" s="56">
        <f t="shared" si="4"/>
        <v>-48663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-71248</v>
      </c>
      <c r="X53" s="56">
        <f t="shared" si="4"/>
        <v>-127500</v>
      </c>
      <c r="Y53" s="56">
        <f t="shared" si="4"/>
        <v>56252</v>
      </c>
      <c r="Z53" s="57">
        <f>+IF(X53&lt;&gt;0,+(Y53/X53)*100,0)</f>
        <v>-44.119215686274508</v>
      </c>
      <c r="AA53" s="54">
        <f>+AA51-AA52</f>
        <v>-255000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-255000</v>
      </c>
      <c r="F56" s="50">
        <f t="shared" si="5"/>
        <v>-255000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-10194</v>
      </c>
      <c r="L56" s="50">
        <f t="shared" si="5"/>
        <v>-11523</v>
      </c>
      <c r="M56" s="50">
        <f t="shared" si="5"/>
        <v>-26946</v>
      </c>
      <c r="N56" s="50">
        <f t="shared" si="5"/>
        <v>-48663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-71248</v>
      </c>
      <c r="X56" s="50">
        <f t="shared" si="5"/>
        <v>-127500</v>
      </c>
      <c r="Y56" s="50">
        <f t="shared" si="5"/>
        <v>56252</v>
      </c>
      <c r="Z56" s="51">
        <f>+IF(X56&lt;&gt;0,+(Y56/X56)*100,0)</f>
        <v>-44.119215686274508</v>
      </c>
      <c r="AA56" s="48">
        <f>SUM(AA53:AA55)</f>
        <v>-255000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-255000</v>
      </c>
      <c r="F59" s="67">
        <f t="shared" si="6"/>
        <v>-255000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-10194</v>
      </c>
      <c r="L59" s="67">
        <f t="shared" si="6"/>
        <v>-11523</v>
      </c>
      <c r="M59" s="67">
        <f t="shared" si="6"/>
        <v>-26946</v>
      </c>
      <c r="N59" s="67">
        <f t="shared" si="6"/>
        <v>-48663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-71248</v>
      </c>
      <c r="X59" s="67">
        <f t="shared" si="6"/>
        <v>-127500</v>
      </c>
      <c r="Y59" s="67">
        <f t="shared" si="6"/>
        <v>56252</v>
      </c>
      <c r="Z59" s="68">
        <f>+IF(X59&lt;&gt;0,+(Y59/X59)*100,0)</f>
        <v>-44.119215686274508</v>
      </c>
      <c r="AA59" s="65">
        <f>SUM(AA56:AA58)</f>
        <v>-255000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61035294</v>
      </c>
      <c r="G7" s="22">
        <v>4885957</v>
      </c>
      <c r="H7" s="22">
        <v>3545798</v>
      </c>
      <c r="I7" s="22">
        <v>4559173</v>
      </c>
      <c r="J7" s="22">
        <v>12990928</v>
      </c>
      <c r="K7" s="22">
        <v>4847658</v>
      </c>
      <c r="L7" s="22">
        <v>4219014</v>
      </c>
      <c r="M7" s="22">
        <v>2852690</v>
      </c>
      <c r="N7" s="22">
        <v>11919362</v>
      </c>
      <c r="O7" s="22"/>
      <c r="P7" s="22"/>
      <c r="Q7" s="22"/>
      <c r="R7" s="22"/>
      <c r="S7" s="22"/>
      <c r="T7" s="22"/>
      <c r="U7" s="22"/>
      <c r="V7" s="22"/>
      <c r="W7" s="22">
        <v>24910290</v>
      </c>
      <c r="X7" s="22">
        <v>30517596</v>
      </c>
      <c r="Y7" s="22">
        <v>-5607306</v>
      </c>
      <c r="Z7" s="23">
        <v>-18.37400953862814</v>
      </c>
      <c r="AA7" s="20">
        <v>61035294</v>
      </c>
    </row>
    <row r="8" spans="1:27" ht="13.5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4422332</v>
      </c>
      <c r="G8" s="22">
        <v>349189</v>
      </c>
      <c r="H8" s="22">
        <v>404949</v>
      </c>
      <c r="I8" s="22">
        <v>368029</v>
      </c>
      <c r="J8" s="22">
        <v>1122167</v>
      </c>
      <c r="K8" s="22">
        <v>312370</v>
      </c>
      <c r="L8" s="22">
        <v>381494</v>
      </c>
      <c r="M8" s="22">
        <v>234645</v>
      </c>
      <c r="N8" s="22">
        <v>928509</v>
      </c>
      <c r="O8" s="22"/>
      <c r="P8" s="22"/>
      <c r="Q8" s="22"/>
      <c r="R8" s="22"/>
      <c r="S8" s="22"/>
      <c r="T8" s="22"/>
      <c r="U8" s="22"/>
      <c r="V8" s="22"/>
      <c r="W8" s="22">
        <v>2050676</v>
      </c>
      <c r="X8" s="22">
        <v>2211162</v>
      </c>
      <c r="Y8" s="22">
        <v>-160486</v>
      </c>
      <c r="Z8" s="23">
        <v>-7.2579937607466114</v>
      </c>
      <c r="AA8" s="20">
        <v>4422332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7916180</v>
      </c>
      <c r="G13" s="22">
        <v>1013732</v>
      </c>
      <c r="H13" s="22">
        <v>1014998</v>
      </c>
      <c r="I13" s="22">
        <v>1062133</v>
      </c>
      <c r="J13" s="22">
        <v>3090863</v>
      </c>
      <c r="K13" s="22">
        <v>1110310</v>
      </c>
      <c r="L13" s="22">
        <v>1043446</v>
      </c>
      <c r="M13" s="22">
        <v>913873</v>
      </c>
      <c r="N13" s="22">
        <v>3067629</v>
      </c>
      <c r="O13" s="22"/>
      <c r="P13" s="22"/>
      <c r="Q13" s="22"/>
      <c r="R13" s="22"/>
      <c r="S13" s="22"/>
      <c r="T13" s="22"/>
      <c r="U13" s="22"/>
      <c r="V13" s="22"/>
      <c r="W13" s="22">
        <v>6158492</v>
      </c>
      <c r="X13" s="22">
        <v>3958086</v>
      </c>
      <c r="Y13" s="22">
        <v>2200406</v>
      </c>
      <c r="Z13" s="23">
        <v>55.592677875114383</v>
      </c>
      <c r="AA13" s="20">
        <v>7916180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29008885</v>
      </c>
      <c r="G25" s="22"/>
      <c r="H25" s="22">
        <v>1181895</v>
      </c>
      <c r="I25" s="22">
        <v>2182639</v>
      </c>
      <c r="J25" s="22">
        <v>3364534</v>
      </c>
      <c r="K25" s="22">
        <v>1135431</v>
      </c>
      <c r="L25" s="22">
        <v>1556630</v>
      </c>
      <c r="M25" s="22">
        <v>1084652</v>
      </c>
      <c r="N25" s="22">
        <v>3776713</v>
      </c>
      <c r="O25" s="22"/>
      <c r="P25" s="22"/>
      <c r="Q25" s="22"/>
      <c r="R25" s="22"/>
      <c r="S25" s="22"/>
      <c r="T25" s="22"/>
      <c r="U25" s="22"/>
      <c r="V25" s="22"/>
      <c r="W25" s="22">
        <v>7141247</v>
      </c>
      <c r="X25" s="22">
        <v>14504442</v>
      </c>
      <c r="Y25" s="22">
        <v>-7363195</v>
      </c>
      <c r="Z25" s="23">
        <v>-50.765103545520738</v>
      </c>
      <c r="AA25" s="20">
        <v>29008885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102382691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7405769</v>
      </c>
      <c r="L32" s="31">
        <f t="shared" si="0"/>
        <v>7200584</v>
      </c>
      <c r="M32" s="31">
        <f t="shared" si="0"/>
        <v>5085860</v>
      </c>
      <c r="N32" s="31">
        <f t="shared" si="0"/>
        <v>19692213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40260705</v>
      </c>
      <c r="X32" s="31">
        <f t="shared" si="0"/>
        <v>51191286</v>
      </c>
      <c r="Y32" s="31">
        <f t="shared" si="0"/>
        <v>-10930581</v>
      </c>
      <c r="Z32" s="32">
        <f>+IF(X32&lt;&gt;0,+(Y32/X32)*100,0)</f>
        <v>-21.352425098287238</v>
      </c>
      <c r="AA32" s="29">
        <f>SUM(AA6:AA31)</f>
        <v>102382691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92208699</v>
      </c>
      <c r="G34" s="22">
        <v>8211491</v>
      </c>
      <c r="H34" s="22">
        <v>6726674</v>
      </c>
      <c r="I34" s="22">
        <v>7841539</v>
      </c>
      <c r="J34" s="22">
        <v>22779704</v>
      </c>
      <c r="K34" s="22">
        <v>7783950</v>
      </c>
      <c r="L34" s="22">
        <v>7917766</v>
      </c>
      <c r="M34" s="22">
        <v>8209798</v>
      </c>
      <c r="N34" s="22">
        <v>23911514</v>
      </c>
      <c r="O34" s="22"/>
      <c r="P34" s="22"/>
      <c r="Q34" s="22"/>
      <c r="R34" s="22"/>
      <c r="S34" s="22"/>
      <c r="T34" s="22"/>
      <c r="U34" s="22"/>
      <c r="V34" s="22"/>
      <c r="W34" s="22">
        <v>46691218</v>
      </c>
      <c r="X34" s="22">
        <v>46104510</v>
      </c>
      <c r="Y34" s="22">
        <v>586708</v>
      </c>
      <c r="Z34" s="23">
        <v>1.2725609707163139</v>
      </c>
      <c r="AA34" s="20">
        <v>92208699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26476514</v>
      </c>
      <c r="G37" s="22"/>
      <c r="H37" s="22">
        <v>2375327</v>
      </c>
      <c r="I37" s="22">
        <v>4109891</v>
      </c>
      <c r="J37" s="22">
        <v>6485218</v>
      </c>
      <c r="K37" s="22">
        <v>3157275</v>
      </c>
      <c r="L37" s="22">
        <v>2556311</v>
      </c>
      <c r="M37" s="22">
        <v>2449943</v>
      </c>
      <c r="N37" s="22">
        <v>8163529</v>
      </c>
      <c r="O37" s="22"/>
      <c r="P37" s="22"/>
      <c r="Q37" s="22"/>
      <c r="R37" s="22"/>
      <c r="S37" s="22"/>
      <c r="T37" s="22"/>
      <c r="U37" s="22"/>
      <c r="V37" s="22"/>
      <c r="W37" s="22">
        <v>14648747</v>
      </c>
      <c r="X37" s="22">
        <v>13238262</v>
      </c>
      <c r="Y37" s="22">
        <v>1410485</v>
      </c>
      <c r="Z37" s="23">
        <v>10.654608588347926</v>
      </c>
      <c r="AA37" s="20">
        <v>26476514</v>
      </c>
    </row>
    <row r="38" spans="1:27" ht="13.5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14150016</v>
      </c>
      <c r="Y38" s="22">
        <v>-14150016</v>
      </c>
      <c r="Z38" s="23">
        <v>-100</v>
      </c>
      <c r="AA38" s="20">
        <v>28300000</v>
      </c>
    </row>
    <row r="39" spans="1:27" ht="13.5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619176</v>
      </c>
      <c r="Y39" s="22">
        <v>-619176</v>
      </c>
      <c r="Z39" s="23">
        <v>-100</v>
      </c>
      <c r="AA39" s="20">
        <v>1238317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30607980</v>
      </c>
      <c r="G41" s="22">
        <v>1042924</v>
      </c>
      <c r="H41" s="22">
        <v>984330</v>
      </c>
      <c r="I41" s="22">
        <v>7853164</v>
      </c>
      <c r="J41" s="22">
        <v>9880418</v>
      </c>
      <c r="K41" s="22">
        <v>4609757</v>
      </c>
      <c r="L41" s="22">
        <v>1134099</v>
      </c>
      <c r="M41" s="22">
        <v>769775</v>
      </c>
      <c r="N41" s="22">
        <v>6513631</v>
      </c>
      <c r="O41" s="22"/>
      <c r="P41" s="22"/>
      <c r="Q41" s="22"/>
      <c r="R41" s="22"/>
      <c r="S41" s="22"/>
      <c r="T41" s="22"/>
      <c r="U41" s="22"/>
      <c r="V41" s="22"/>
      <c r="W41" s="22">
        <v>16394049</v>
      </c>
      <c r="X41" s="22">
        <v>15303996</v>
      </c>
      <c r="Y41" s="22">
        <v>1090053</v>
      </c>
      <c r="Z41" s="23">
        <v>7.1226691381780283</v>
      </c>
      <c r="AA41" s="20">
        <v>30607980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21686756</v>
      </c>
      <c r="G44" s="22">
        <v>62644</v>
      </c>
      <c r="H44" s="22">
        <v>4329919</v>
      </c>
      <c r="I44" s="22">
        <v>2020525</v>
      </c>
      <c r="J44" s="22">
        <v>6413088</v>
      </c>
      <c r="K44" s="22">
        <v>1469692</v>
      </c>
      <c r="L44" s="22">
        <v>1165089</v>
      </c>
      <c r="M44" s="22">
        <v>1916772</v>
      </c>
      <c r="N44" s="22">
        <v>4551553</v>
      </c>
      <c r="O44" s="22"/>
      <c r="P44" s="22"/>
      <c r="Q44" s="22"/>
      <c r="R44" s="22"/>
      <c r="S44" s="22"/>
      <c r="T44" s="22"/>
      <c r="U44" s="22"/>
      <c r="V44" s="22"/>
      <c r="W44" s="22">
        <v>10964641</v>
      </c>
      <c r="X44" s="22">
        <v>10843404</v>
      </c>
      <c r="Y44" s="22">
        <v>121237</v>
      </c>
      <c r="Z44" s="23">
        <v>1.1180714100479887</v>
      </c>
      <c r="AA44" s="20">
        <v>21686756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200518266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17020674</v>
      </c>
      <c r="L47" s="31">
        <f t="shared" si="1"/>
        <v>12773265</v>
      </c>
      <c r="M47" s="31">
        <f t="shared" si="1"/>
        <v>13346288</v>
      </c>
      <c r="N47" s="31">
        <f t="shared" si="1"/>
        <v>43140227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88698655</v>
      </c>
      <c r="X47" s="31">
        <f t="shared" si="1"/>
        <v>100259364</v>
      </c>
      <c r="Y47" s="31">
        <f t="shared" si="1"/>
        <v>-11560709</v>
      </c>
      <c r="Z47" s="32">
        <f>+IF(X47&lt;&gt;0,+(Y47/X47)*100,0)</f>
        <v>-11.530802250052174</v>
      </c>
      <c r="AA47" s="29">
        <f>SUM(AA34:AA46)</f>
        <v>200518266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-98135575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-9614905</v>
      </c>
      <c r="L48" s="41">
        <f t="shared" si="2"/>
        <v>-5572681</v>
      </c>
      <c r="M48" s="41">
        <f t="shared" si="2"/>
        <v>-8260428</v>
      </c>
      <c r="N48" s="41">
        <f t="shared" si="2"/>
        <v>-23448014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-48437950</v>
      </c>
      <c r="X48" s="41">
        <f t="shared" si="2"/>
        <v>-49068078</v>
      </c>
      <c r="Y48" s="41">
        <f t="shared" si="2"/>
        <v>630128</v>
      </c>
      <c r="Z48" s="42">
        <f>+IF(X48&lt;&gt;0,+(Y48/X48)*100,0)</f>
        <v>-1.2841913229207795</v>
      </c>
      <c r="AA48" s="39">
        <f>+AA32-AA47</f>
        <v>-98135575</v>
      </c>
    </row>
    <row r="49" spans="1:27" ht="25.5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321352114</v>
      </c>
      <c r="G49" s="22">
        <v>7068511</v>
      </c>
      <c r="H49" s="22">
        <v>33236227</v>
      </c>
      <c r="I49" s="22">
        <v>39572902</v>
      </c>
      <c r="J49" s="22">
        <v>79877640</v>
      </c>
      <c r="K49" s="22">
        <v>37618274</v>
      </c>
      <c r="L49" s="22">
        <v>35500575</v>
      </c>
      <c r="M49" s="22">
        <v>45689445</v>
      </c>
      <c r="N49" s="22">
        <v>118808294</v>
      </c>
      <c r="O49" s="22"/>
      <c r="P49" s="22"/>
      <c r="Q49" s="22"/>
      <c r="R49" s="22"/>
      <c r="S49" s="22"/>
      <c r="T49" s="22"/>
      <c r="U49" s="22"/>
      <c r="V49" s="22"/>
      <c r="W49" s="22">
        <v>198685934</v>
      </c>
      <c r="X49" s="22">
        <v>160676052</v>
      </c>
      <c r="Y49" s="22">
        <v>38009882</v>
      </c>
      <c r="Z49" s="23">
        <v>23.656221027885348</v>
      </c>
      <c r="AA49" s="20">
        <v>321352114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223216539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28003369</v>
      </c>
      <c r="L51" s="50">
        <f t="shared" si="3"/>
        <v>29927894</v>
      </c>
      <c r="M51" s="50">
        <f t="shared" si="3"/>
        <v>37429017</v>
      </c>
      <c r="N51" s="50">
        <f t="shared" si="3"/>
        <v>95360280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150247984</v>
      </c>
      <c r="X51" s="50">
        <f t="shared" si="3"/>
        <v>111607974</v>
      </c>
      <c r="Y51" s="50">
        <f t="shared" si="3"/>
        <v>38640010</v>
      </c>
      <c r="Z51" s="51">
        <f>+IF(X51&lt;&gt;0,+(Y51/X51)*100,0)</f>
        <v>34.621191134604771</v>
      </c>
      <c r="AA51" s="48">
        <f>SUM(AA48:AA50)</f>
        <v>223216539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223216539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28003369</v>
      </c>
      <c r="L53" s="56">
        <f t="shared" si="4"/>
        <v>29927894</v>
      </c>
      <c r="M53" s="56">
        <f t="shared" si="4"/>
        <v>37429017</v>
      </c>
      <c r="N53" s="56">
        <f t="shared" si="4"/>
        <v>95360280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150247984</v>
      </c>
      <c r="X53" s="56">
        <f t="shared" si="4"/>
        <v>111607974</v>
      </c>
      <c r="Y53" s="56">
        <f t="shared" si="4"/>
        <v>38640010</v>
      </c>
      <c r="Z53" s="57">
        <f>+IF(X53&lt;&gt;0,+(Y53/X53)*100,0)</f>
        <v>34.621191134604771</v>
      </c>
      <c r="AA53" s="54">
        <f>+AA51-AA52</f>
        <v>223216539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223216539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28003369</v>
      </c>
      <c r="L56" s="50">
        <f t="shared" si="5"/>
        <v>29927894</v>
      </c>
      <c r="M56" s="50">
        <f t="shared" si="5"/>
        <v>37429017</v>
      </c>
      <c r="N56" s="50">
        <f t="shared" si="5"/>
        <v>95360280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150247984</v>
      </c>
      <c r="X56" s="50">
        <f t="shared" si="5"/>
        <v>111607974</v>
      </c>
      <c r="Y56" s="50">
        <f t="shared" si="5"/>
        <v>38640010</v>
      </c>
      <c r="Z56" s="51">
        <f>+IF(X56&lt;&gt;0,+(Y56/X56)*100,0)</f>
        <v>34.621191134604771</v>
      </c>
      <c r="AA56" s="48">
        <f>SUM(AA53:AA55)</f>
        <v>223216539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223216539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28003369</v>
      </c>
      <c r="L59" s="67">
        <f t="shared" si="6"/>
        <v>29927894</v>
      </c>
      <c r="M59" s="67">
        <f t="shared" si="6"/>
        <v>37429017</v>
      </c>
      <c r="N59" s="67">
        <f t="shared" si="6"/>
        <v>95360280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150247984</v>
      </c>
      <c r="X59" s="67">
        <f t="shared" si="6"/>
        <v>111607974</v>
      </c>
      <c r="Y59" s="67">
        <f t="shared" si="6"/>
        <v>38640010</v>
      </c>
      <c r="Z59" s="68">
        <f>+IF(X59&lt;&gt;0,+(Y59/X59)*100,0)</f>
        <v>34.621191134604771</v>
      </c>
      <c r="AA59" s="65">
        <f>SUM(AA56:AA58)</f>
        <v>223216539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>
        <v>467631</v>
      </c>
      <c r="L7" s="22">
        <v>-467631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>
        <v>73794</v>
      </c>
      <c r="L13" s="22">
        <v>-73794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541425</v>
      </c>
      <c r="L32" s="31">
        <f t="shared" si="0"/>
        <v>-541425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>
        <v>577988</v>
      </c>
      <c r="L34" s="22">
        <v>-2077580</v>
      </c>
      <c r="M34" s="22"/>
      <c r="N34" s="22">
        <v>-1499592</v>
      </c>
      <c r="O34" s="22"/>
      <c r="P34" s="22"/>
      <c r="Q34" s="22"/>
      <c r="R34" s="22"/>
      <c r="S34" s="22"/>
      <c r="T34" s="22"/>
      <c r="U34" s="22"/>
      <c r="V34" s="22"/>
      <c r="W34" s="22">
        <v>1</v>
      </c>
      <c r="X34" s="22"/>
      <c r="Y34" s="22">
        <v>1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>
        <v>174936</v>
      </c>
      <c r="L37" s="22">
        <v>-658921</v>
      </c>
      <c r="M37" s="22">
        <v>296103</v>
      </c>
      <c r="N37" s="22">
        <v>-187882</v>
      </c>
      <c r="O37" s="22"/>
      <c r="P37" s="22"/>
      <c r="Q37" s="22"/>
      <c r="R37" s="22"/>
      <c r="S37" s="22"/>
      <c r="T37" s="22"/>
      <c r="U37" s="22"/>
      <c r="V37" s="22"/>
      <c r="W37" s="22">
        <v>389952</v>
      </c>
      <c r="X37" s="22"/>
      <c r="Y37" s="22">
        <v>389952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>
        <v>121669</v>
      </c>
      <c r="L41" s="22">
        <v>-187142</v>
      </c>
      <c r="M41" s="22"/>
      <c r="N41" s="22">
        <v>-65473</v>
      </c>
      <c r="O41" s="22"/>
      <c r="P41" s="22"/>
      <c r="Q41" s="22"/>
      <c r="R41" s="22"/>
      <c r="S41" s="22"/>
      <c r="T41" s="22"/>
      <c r="U41" s="22"/>
      <c r="V41" s="22"/>
      <c r="W41" s="22">
        <v>-1</v>
      </c>
      <c r="X41" s="22"/>
      <c r="Y41" s="22">
        <v>-1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3913043</v>
      </c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>
        <v>1205</v>
      </c>
      <c r="L44" s="22">
        <v>-3824</v>
      </c>
      <c r="M44" s="22"/>
      <c r="N44" s="22">
        <v>-2619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3913343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875798</v>
      </c>
      <c r="L47" s="31">
        <f t="shared" si="1"/>
        <v>-2927467</v>
      </c>
      <c r="M47" s="31">
        <f t="shared" si="1"/>
        <v>296103</v>
      </c>
      <c r="N47" s="31">
        <f t="shared" si="1"/>
        <v>-1755566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389952</v>
      </c>
      <c r="X47" s="31">
        <f t="shared" si="1"/>
        <v>0</v>
      </c>
      <c r="Y47" s="31">
        <f t="shared" si="1"/>
        <v>389952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-3913343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-334373</v>
      </c>
      <c r="L48" s="41">
        <f t="shared" si="2"/>
        <v>2386042</v>
      </c>
      <c r="M48" s="41">
        <f t="shared" si="2"/>
        <v>-296103</v>
      </c>
      <c r="N48" s="41">
        <f t="shared" si="2"/>
        <v>1755566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-389951</v>
      </c>
      <c r="X48" s="41">
        <f t="shared" si="2"/>
        <v>0</v>
      </c>
      <c r="Y48" s="41">
        <f t="shared" si="2"/>
        <v>-389951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-3913343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-334373</v>
      </c>
      <c r="L51" s="50">
        <f t="shared" si="3"/>
        <v>2386042</v>
      </c>
      <c r="M51" s="50">
        <f t="shared" si="3"/>
        <v>-296103</v>
      </c>
      <c r="N51" s="50">
        <f t="shared" si="3"/>
        <v>1755566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-389951</v>
      </c>
      <c r="X51" s="50">
        <f t="shared" si="3"/>
        <v>0</v>
      </c>
      <c r="Y51" s="50">
        <f t="shared" si="3"/>
        <v>-389951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-3913343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-334373</v>
      </c>
      <c r="L53" s="56">
        <f t="shared" si="4"/>
        <v>2386042</v>
      </c>
      <c r="M53" s="56">
        <f t="shared" si="4"/>
        <v>-296103</v>
      </c>
      <c r="N53" s="56">
        <f t="shared" si="4"/>
        <v>1755566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-389951</v>
      </c>
      <c r="X53" s="56">
        <f t="shared" si="4"/>
        <v>0</v>
      </c>
      <c r="Y53" s="56">
        <f t="shared" si="4"/>
        <v>-389951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-3913343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-334373</v>
      </c>
      <c r="L56" s="50">
        <f t="shared" si="5"/>
        <v>2386042</v>
      </c>
      <c r="M56" s="50">
        <f t="shared" si="5"/>
        <v>-296103</v>
      </c>
      <c r="N56" s="50">
        <f t="shared" si="5"/>
        <v>1755566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-389951</v>
      </c>
      <c r="X56" s="50">
        <f t="shared" si="5"/>
        <v>0</v>
      </c>
      <c r="Y56" s="50">
        <f t="shared" si="5"/>
        <v>-389951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-3913343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-334373</v>
      </c>
      <c r="L59" s="67">
        <f t="shared" si="6"/>
        <v>2386042</v>
      </c>
      <c r="M59" s="67">
        <f t="shared" si="6"/>
        <v>-296103</v>
      </c>
      <c r="N59" s="67">
        <f t="shared" si="6"/>
        <v>1755566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-389951</v>
      </c>
      <c r="X59" s="67">
        <f t="shared" si="6"/>
        <v>0</v>
      </c>
      <c r="Y59" s="67">
        <f t="shared" si="6"/>
        <v>-389951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402947</v>
      </c>
      <c r="Y37" s="22">
        <v>-402947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402947</v>
      </c>
      <c r="Y47" s="31">
        <f t="shared" si="1"/>
        <v>-402947</v>
      </c>
      <c r="Z47" s="32">
        <f>+IF(X47&lt;&gt;0,+(Y47/X47)*100,0)</f>
        <v>-100</v>
      </c>
      <c r="AA47" s="29">
        <f>SUM(AA34:AA46)</f>
        <v>800000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-402947</v>
      </c>
      <c r="Y48" s="41">
        <f t="shared" si="2"/>
        <v>402947</v>
      </c>
      <c r="Z48" s="42">
        <f>+IF(X48&lt;&gt;0,+(Y48/X48)*100,0)</f>
        <v>-100</v>
      </c>
      <c r="AA48" s="39">
        <f>+AA32-AA47</f>
        <v>-800000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-402947</v>
      </c>
      <c r="Y51" s="50">
        <f t="shared" si="3"/>
        <v>402947</v>
      </c>
      <c r="Z51" s="51">
        <f>+IF(X51&lt;&gt;0,+(Y51/X51)*100,0)</f>
        <v>-100</v>
      </c>
      <c r="AA51" s="48">
        <f>SUM(AA48:AA50)</f>
        <v>-800000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-402947</v>
      </c>
      <c r="Y53" s="56">
        <f t="shared" si="4"/>
        <v>402947</v>
      </c>
      <c r="Z53" s="57">
        <f>+IF(X53&lt;&gt;0,+(Y53/X53)*100,0)</f>
        <v>-100</v>
      </c>
      <c r="AA53" s="54">
        <f>+AA51-AA52</f>
        <v>-800000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-402947</v>
      </c>
      <c r="Y56" s="50">
        <f t="shared" si="5"/>
        <v>402947</v>
      </c>
      <c r="Z56" s="51">
        <f>+IF(X56&lt;&gt;0,+(Y56/X56)*100,0)</f>
        <v>-100</v>
      </c>
      <c r="AA56" s="48">
        <f>SUM(AA53:AA55)</f>
        <v>-800000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-402947</v>
      </c>
      <c r="Y59" s="67">
        <f t="shared" si="6"/>
        <v>402947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>
        <v>162535</v>
      </c>
      <c r="L7" s="22">
        <v>362134</v>
      </c>
      <c r="M7" s="22">
        <v>483307</v>
      </c>
      <c r="N7" s="22">
        <v>1007976</v>
      </c>
      <c r="O7" s="22"/>
      <c r="P7" s="22"/>
      <c r="Q7" s="22"/>
      <c r="R7" s="22"/>
      <c r="S7" s="22"/>
      <c r="T7" s="22"/>
      <c r="U7" s="22"/>
      <c r="V7" s="22"/>
      <c r="W7" s="22">
        <v>1826550</v>
      </c>
      <c r="X7" s="22"/>
      <c r="Y7" s="22">
        <v>1826550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162535</v>
      </c>
      <c r="L32" s="31">
        <f t="shared" si="0"/>
        <v>362134</v>
      </c>
      <c r="M32" s="31">
        <f t="shared" si="0"/>
        <v>483307</v>
      </c>
      <c r="N32" s="31">
        <f t="shared" si="0"/>
        <v>1007976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1826550</v>
      </c>
      <c r="X32" s="31">
        <f t="shared" si="0"/>
        <v>0</v>
      </c>
      <c r="Y32" s="31">
        <f t="shared" si="0"/>
        <v>1826550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65004</v>
      </c>
      <c r="F34" s="22">
        <v>65004</v>
      </c>
      <c r="G34" s="22">
        <v>280214</v>
      </c>
      <c r="H34" s="22"/>
      <c r="I34" s="22">
        <v>761942</v>
      </c>
      <c r="J34" s="22">
        <v>1042156</v>
      </c>
      <c r="K34" s="22">
        <v>411985</v>
      </c>
      <c r="L34" s="22">
        <v>468450</v>
      </c>
      <c r="M34" s="22"/>
      <c r="N34" s="22">
        <v>880435</v>
      </c>
      <c r="O34" s="22"/>
      <c r="P34" s="22"/>
      <c r="Q34" s="22"/>
      <c r="R34" s="22"/>
      <c r="S34" s="22"/>
      <c r="T34" s="22"/>
      <c r="U34" s="22"/>
      <c r="V34" s="22"/>
      <c r="W34" s="22">
        <v>1922591</v>
      </c>
      <c r="X34" s="22">
        <v>32502</v>
      </c>
      <c r="Y34" s="22">
        <v>1890089</v>
      </c>
      <c r="Z34" s="23">
        <v>5815.3005968863454</v>
      </c>
      <c r="AA34" s="20">
        <v>65004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>
        <v>3554</v>
      </c>
      <c r="L44" s="22">
        <v>4118</v>
      </c>
      <c r="M44" s="22"/>
      <c r="N44" s="22">
        <v>7672</v>
      </c>
      <c r="O44" s="22"/>
      <c r="P44" s="22"/>
      <c r="Q44" s="22"/>
      <c r="R44" s="22"/>
      <c r="S44" s="22"/>
      <c r="T44" s="22"/>
      <c r="U44" s="22"/>
      <c r="V44" s="22"/>
      <c r="W44" s="22">
        <v>17454</v>
      </c>
      <c r="X44" s="22"/>
      <c r="Y44" s="22">
        <v>17454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65004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415539</v>
      </c>
      <c r="L47" s="31">
        <f t="shared" si="1"/>
        <v>472568</v>
      </c>
      <c r="M47" s="31">
        <f t="shared" si="1"/>
        <v>0</v>
      </c>
      <c r="N47" s="31">
        <f t="shared" si="1"/>
        <v>888107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1940045</v>
      </c>
      <c r="X47" s="31">
        <f t="shared" si="1"/>
        <v>32502</v>
      </c>
      <c r="Y47" s="31">
        <f t="shared" si="1"/>
        <v>1907543</v>
      </c>
      <c r="Z47" s="32">
        <f>+IF(X47&lt;&gt;0,+(Y47/X47)*100,0)</f>
        <v>5869.0019075749187</v>
      </c>
      <c r="AA47" s="29">
        <f>SUM(AA34:AA46)</f>
        <v>65004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-65004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-253004</v>
      </c>
      <c r="L48" s="41">
        <f t="shared" si="2"/>
        <v>-110434</v>
      </c>
      <c r="M48" s="41">
        <f t="shared" si="2"/>
        <v>483307</v>
      </c>
      <c r="N48" s="41">
        <f t="shared" si="2"/>
        <v>119869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-113495</v>
      </c>
      <c r="X48" s="41">
        <f t="shared" si="2"/>
        <v>-32502</v>
      </c>
      <c r="Y48" s="41">
        <f t="shared" si="2"/>
        <v>-80993</v>
      </c>
      <c r="Z48" s="42">
        <f>+IF(X48&lt;&gt;0,+(Y48/X48)*100,0)</f>
        <v>249.19389576026089</v>
      </c>
      <c r="AA48" s="39">
        <f>+AA32-AA47</f>
        <v>-65004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-65004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-253004</v>
      </c>
      <c r="L51" s="50">
        <f t="shared" si="3"/>
        <v>-110434</v>
      </c>
      <c r="M51" s="50">
        <f t="shared" si="3"/>
        <v>483307</v>
      </c>
      <c r="N51" s="50">
        <f t="shared" si="3"/>
        <v>119869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-113495</v>
      </c>
      <c r="X51" s="50">
        <f t="shared" si="3"/>
        <v>-32502</v>
      </c>
      <c r="Y51" s="50">
        <f t="shared" si="3"/>
        <v>-80993</v>
      </c>
      <c r="Z51" s="51">
        <f>+IF(X51&lt;&gt;0,+(Y51/X51)*100,0)</f>
        <v>249.19389576026089</v>
      </c>
      <c r="AA51" s="48">
        <f>SUM(AA48:AA50)</f>
        <v>-65004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-65004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-253004</v>
      </c>
      <c r="L53" s="56">
        <f t="shared" si="4"/>
        <v>-110434</v>
      </c>
      <c r="M53" s="56">
        <f t="shared" si="4"/>
        <v>483307</v>
      </c>
      <c r="N53" s="56">
        <f t="shared" si="4"/>
        <v>119869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-113495</v>
      </c>
      <c r="X53" s="56">
        <f t="shared" si="4"/>
        <v>-32502</v>
      </c>
      <c r="Y53" s="56">
        <f t="shared" si="4"/>
        <v>-80993</v>
      </c>
      <c r="Z53" s="57">
        <f>+IF(X53&lt;&gt;0,+(Y53/X53)*100,0)</f>
        <v>249.19389576026089</v>
      </c>
      <c r="AA53" s="54">
        <f>+AA51-AA52</f>
        <v>-65004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-65004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-253004</v>
      </c>
      <c r="L56" s="50">
        <f t="shared" si="5"/>
        <v>-110434</v>
      </c>
      <c r="M56" s="50">
        <f t="shared" si="5"/>
        <v>483307</v>
      </c>
      <c r="N56" s="50">
        <f t="shared" si="5"/>
        <v>119869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-113495</v>
      </c>
      <c r="X56" s="50">
        <f t="shared" si="5"/>
        <v>-32502</v>
      </c>
      <c r="Y56" s="50">
        <f t="shared" si="5"/>
        <v>-80993</v>
      </c>
      <c r="Z56" s="51">
        <f>+IF(X56&lt;&gt;0,+(Y56/X56)*100,0)</f>
        <v>249.19389576026089</v>
      </c>
      <c r="AA56" s="48">
        <f>SUM(AA53:AA55)</f>
        <v>-65004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-65004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-253004</v>
      </c>
      <c r="L59" s="67">
        <f t="shared" si="6"/>
        <v>-110434</v>
      </c>
      <c r="M59" s="67">
        <f t="shared" si="6"/>
        <v>483307</v>
      </c>
      <c r="N59" s="67">
        <f t="shared" si="6"/>
        <v>119869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-113495</v>
      </c>
      <c r="X59" s="67">
        <f t="shared" si="6"/>
        <v>-32502</v>
      </c>
      <c r="Y59" s="67">
        <f t="shared" si="6"/>
        <v>-80993</v>
      </c>
      <c r="Z59" s="68">
        <f>+IF(X59&lt;&gt;0,+(Y59/X59)*100,0)</f>
        <v>249.19389576026089</v>
      </c>
      <c r="AA59" s="65">
        <f>SUM(AA56:AA58)</f>
        <v>-65004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>
        <v>9388290</v>
      </c>
      <c r="L7" s="22">
        <v>10961203</v>
      </c>
      <c r="M7" s="22">
        <v>4559343</v>
      </c>
      <c r="N7" s="22">
        <v>24908836</v>
      </c>
      <c r="O7" s="22"/>
      <c r="P7" s="22"/>
      <c r="Q7" s="22"/>
      <c r="R7" s="22"/>
      <c r="S7" s="22"/>
      <c r="T7" s="22"/>
      <c r="U7" s="22"/>
      <c r="V7" s="22"/>
      <c r="W7" s="22">
        <v>33182124</v>
      </c>
      <c r="X7" s="22">
        <v>141793248</v>
      </c>
      <c r="Y7" s="22">
        <v>-108611124</v>
      </c>
      <c r="Z7" s="23">
        <v>-76.598234071060986</v>
      </c>
      <c r="AA7" s="20">
        <v>283586508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>
        <v>4627272</v>
      </c>
      <c r="M13" s="22"/>
      <c r="N13" s="22">
        <v>4627272</v>
      </c>
      <c r="O13" s="22"/>
      <c r="P13" s="22"/>
      <c r="Q13" s="22"/>
      <c r="R13" s="22"/>
      <c r="S13" s="22"/>
      <c r="T13" s="22"/>
      <c r="U13" s="22"/>
      <c r="V13" s="22"/>
      <c r="W13" s="22">
        <v>4710334</v>
      </c>
      <c r="X13" s="22">
        <v>33891252</v>
      </c>
      <c r="Y13" s="22">
        <v>-29180918</v>
      </c>
      <c r="Z13" s="23">
        <v>-86.101622920274536</v>
      </c>
      <c r="AA13" s="20">
        <v>67782503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>
        <v>459</v>
      </c>
      <c r="N19" s="22">
        <v>459</v>
      </c>
      <c r="O19" s="22"/>
      <c r="P19" s="22"/>
      <c r="Q19" s="22"/>
      <c r="R19" s="22"/>
      <c r="S19" s="22"/>
      <c r="T19" s="22"/>
      <c r="U19" s="22"/>
      <c r="V19" s="22"/>
      <c r="W19" s="22">
        <v>25886</v>
      </c>
      <c r="X19" s="22"/>
      <c r="Y19" s="22">
        <v>25886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>
        <v>105852</v>
      </c>
      <c r="L25" s="22">
        <v>3084435</v>
      </c>
      <c r="M25" s="22">
        <v>1534787</v>
      </c>
      <c r="N25" s="22">
        <v>4725074</v>
      </c>
      <c r="O25" s="22"/>
      <c r="P25" s="22"/>
      <c r="Q25" s="22"/>
      <c r="R25" s="22"/>
      <c r="S25" s="22"/>
      <c r="T25" s="22"/>
      <c r="U25" s="22"/>
      <c r="V25" s="22"/>
      <c r="W25" s="22">
        <v>7321325</v>
      </c>
      <c r="X25" s="22"/>
      <c r="Y25" s="22">
        <v>7321325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351369011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9494142</v>
      </c>
      <c r="L32" s="31">
        <f t="shared" si="0"/>
        <v>18672910</v>
      </c>
      <c r="M32" s="31">
        <f t="shared" si="0"/>
        <v>6094589</v>
      </c>
      <c r="N32" s="31">
        <f t="shared" si="0"/>
        <v>34261641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45239669</v>
      </c>
      <c r="X32" s="31">
        <f t="shared" si="0"/>
        <v>175684500</v>
      </c>
      <c r="Y32" s="31">
        <f t="shared" si="0"/>
        <v>-130444831</v>
      </c>
      <c r="Z32" s="32">
        <f>+IF(X32&lt;&gt;0,+(Y32/X32)*100,0)</f>
        <v>-74.249481883717678</v>
      </c>
      <c r="AA32" s="29">
        <f>SUM(AA6:AA31)</f>
        <v>351369011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183303560</v>
      </c>
      <c r="D34" s="20"/>
      <c r="E34" s="21">
        <v>139880212</v>
      </c>
      <c r="F34" s="22">
        <v>139880212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>
        <v>15627494</v>
      </c>
      <c r="L34" s="22">
        <v>21933610</v>
      </c>
      <c r="M34" s="22">
        <v>13399900</v>
      </c>
      <c r="N34" s="22">
        <v>50961004</v>
      </c>
      <c r="O34" s="22"/>
      <c r="P34" s="22"/>
      <c r="Q34" s="22"/>
      <c r="R34" s="22"/>
      <c r="S34" s="22"/>
      <c r="T34" s="22"/>
      <c r="U34" s="22"/>
      <c r="V34" s="22"/>
      <c r="W34" s="22">
        <v>87496299</v>
      </c>
      <c r="X34" s="22">
        <v>69940140</v>
      </c>
      <c r="Y34" s="22">
        <v>17556159</v>
      </c>
      <c r="Z34" s="23">
        <v>25.101692676051261</v>
      </c>
      <c r="AA34" s="20">
        <v>139880212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270167874</v>
      </c>
      <c r="D37" s="20"/>
      <c r="E37" s="21">
        <v>399251955</v>
      </c>
      <c r="F37" s="22">
        <v>399251955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>
        <v>7820538</v>
      </c>
      <c r="L37" s="22">
        <v>27873449</v>
      </c>
      <c r="M37" s="22">
        <v>50538605</v>
      </c>
      <c r="N37" s="22">
        <v>86232592</v>
      </c>
      <c r="O37" s="22"/>
      <c r="P37" s="22"/>
      <c r="Q37" s="22"/>
      <c r="R37" s="22"/>
      <c r="S37" s="22"/>
      <c r="T37" s="22"/>
      <c r="U37" s="22"/>
      <c r="V37" s="22"/>
      <c r="W37" s="22">
        <v>143588172</v>
      </c>
      <c r="X37" s="22">
        <v>199625976</v>
      </c>
      <c r="Y37" s="22">
        <v>-56037804</v>
      </c>
      <c r="Z37" s="23">
        <v>-28.071398884481845</v>
      </c>
      <c r="AA37" s="20">
        <v>399251955</v>
      </c>
    </row>
    <row r="38" spans="1:27" ht="13.5" x14ac:dyDescent="0.25">
      <c r="A38" s="19" t="s">
        <v>64</v>
      </c>
      <c r="B38" s="15" t="s">
        <v>32</v>
      </c>
      <c r="C38" s="20">
        <v>425300180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28783290</v>
      </c>
      <c r="Y38" s="22">
        <v>-28783290</v>
      </c>
      <c r="Z38" s="23">
        <v>-100</v>
      </c>
      <c r="AA38" s="20">
        <v>57566577</v>
      </c>
    </row>
    <row r="39" spans="1:27" ht="13.5" x14ac:dyDescent="0.25">
      <c r="A39" s="19" t="s">
        <v>65</v>
      </c>
      <c r="B39" s="15" t="s">
        <v>32</v>
      </c>
      <c r="C39" s="20">
        <v>214557816</v>
      </c>
      <c r="D39" s="20"/>
      <c r="E39" s="21">
        <v>433898094</v>
      </c>
      <c r="F39" s="22">
        <v>433898094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216949044</v>
      </c>
      <c r="Y39" s="22">
        <v>-216949044</v>
      </c>
      <c r="Z39" s="23">
        <v>-100</v>
      </c>
      <c r="AA39" s="20">
        <v>433898094</v>
      </c>
    </row>
    <row r="40" spans="1:27" ht="13.5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59330921</v>
      </c>
      <c r="D41" s="20"/>
      <c r="E41" s="21">
        <v>17519221</v>
      </c>
      <c r="F41" s="22">
        <v>17519221</v>
      </c>
      <c r="G41" s="22"/>
      <c r="H41" s="22">
        <v>320917</v>
      </c>
      <c r="I41" s="22">
        <v>2859625</v>
      </c>
      <c r="J41" s="22">
        <v>3180542</v>
      </c>
      <c r="K41" s="22">
        <v>23200</v>
      </c>
      <c r="L41" s="22">
        <v>2679785</v>
      </c>
      <c r="M41" s="22">
        <v>7404739</v>
      </c>
      <c r="N41" s="22">
        <v>10107724</v>
      </c>
      <c r="O41" s="22"/>
      <c r="P41" s="22"/>
      <c r="Q41" s="22"/>
      <c r="R41" s="22"/>
      <c r="S41" s="22"/>
      <c r="T41" s="22"/>
      <c r="U41" s="22"/>
      <c r="V41" s="22"/>
      <c r="W41" s="22">
        <v>13288266</v>
      </c>
      <c r="X41" s="22">
        <v>8759610</v>
      </c>
      <c r="Y41" s="22">
        <v>4528656</v>
      </c>
      <c r="Z41" s="23">
        <v>51.699287981999198</v>
      </c>
      <c r="AA41" s="20">
        <v>17519221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146384605</v>
      </c>
      <c r="D44" s="20"/>
      <c r="E44" s="21">
        <v>34474392</v>
      </c>
      <c r="F44" s="22">
        <v>34474392</v>
      </c>
      <c r="G44" s="22">
        <v>4908863</v>
      </c>
      <c r="H44" s="22">
        <v>7531630</v>
      </c>
      <c r="I44" s="22">
        <v>9526400</v>
      </c>
      <c r="J44" s="22">
        <v>21966893</v>
      </c>
      <c r="K44" s="22">
        <v>9262851</v>
      </c>
      <c r="L44" s="22">
        <v>12009949</v>
      </c>
      <c r="M44" s="22">
        <v>6112369</v>
      </c>
      <c r="N44" s="22">
        <v>27385169</v>
      </c>
      <c r="O44" s="22"/>
      <c r="P44" s="22"/>
      <c r="Q44" s="22"/>
      <c r="R44" s="22"/>
      <c r="S44" s="22"/>
      <c r="T44" s="22"/>
      <c r="U44" s="22"/>
      <c r="V44" s="22"/>
      <c r="W44" s="22">
        <v>49352062</v>
      </c>
      <c r="X44" s="22">
        <v>17237202</v>
      </c>
      <c r="Y44" s="22">
        <v>32114860</v>
      </c>
      <c r="Z44" s="23">
        <v>186.31132825385467</v>
      </c>
      <c r="AA44" s="20">
        <v>34474392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424998</v>
      </c>
      <c r="Y46" s="22">
        <v>-424998</v>
      </c>
      <c r="Z46" s="23">
        <v>-100</v>
      </c>
      <c r="AA46" s="20">
        <v>850000</v>
      </c>
    </row>
    <row r="47" spans="1:27" x14ac:dyDescent="0.2">
      <c r="A47" s="37" t="s">
        <v>72</v>
      </c>
      <c r="B47" s="28" t="s">
        <v>32</v>
      </c>
      <c r="C47" s="29">
        <f>SUM(C34:C46)</f>
        <v>1298140754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1083440451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32734083</v>
      </c>
      <c r="L47" s="31">
        <f t="shared" si="1"/>
        <v>64496793</v>
      </c>
      <c r="M47" s="31">
        <f t="shared" si="1"/>
        <v>77455613</v>
      </c>
      <c r="N47" s="31">
        <f t="shared" si="1"/>
        <v>174686489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293724799</v>
      </c>
      <c r="X47" s="31">
        <f t="shared" si="1"/>
        <v>541720260</v>
      </c>
      <c r="Y47" s="31">
        <f t="shared" si="1"/>
        <v>-247995461</v>
      </c>
      <c r="Z47" s="32">
        <f>+IF(X47&lt;&gt;0,+(Y47/X47)*100,0)</f>
        <v>-45.77924794616321</v>
      </c>
      <c r="AA47" s="29">
        <f>SUM(AA34:AA46)</f>
        <v>1083440451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-1019798534</v>
      </c>
      <c r="D48" s="39">
        <f t="shared" si="2"/>
        <v>0</v>
      </c>
      <c r="E48" s="40">
        <f t="shared" si="2"/>
        <v>-732071440</v>
      </c>
      <c r="F48" s="41">
        <f t="shared" si="2"/>
        <v>-732071440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-23239941</v>
      </c>
      <c r="L48" s="41">
        <f t="shared" si="2"/>
        <v>-45823883</v>
      </c>
      <c r="M48" s="41">
        <f t="shared" si="2"/>
        <v>-71361024</v>
      </c>
      <c r="N48" s="41">
        <f t="shared" si="2"/>
        <v>-140424848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-248485130</v>
      </c>
      <c r="X48" s="41">
        <f t="shared" si="2"/>
        <v>-366035760</v>
      </c>
      <c r="Y48" s="41">
        <f t="shared" si="2"/>
        <v>117550630</v>
      </c>
      <c r="Z48" s="42">
        <f>+IF(X48&lt;&gt;0,+(Y48/X48)*100,0)</f>
        <v>-32.114520723330422</v>
      </c>
      <c r="AA48" s="39">
        <f>+AA32-AA47</f>
        <v>-732071440</v>
      </c>
    </row>
    <row r="49" spans="1:27" ht="25.5" x14ac:dyDescent="0.25">
      <c r="A49" s="43" t="s">
        <v>74</v>
      </c>
      <c r="B49" s="15" t="s">
        <v>32</v>
      </c>
      <c r="C49" s="20">
        <v>697267030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>
        <v>103834305</v>
      </c>
      <c r="L49" s="22">
        <v>88516159</v>
      </c>
      <c r="M49" s="22">
        <v>81069533</v>
      </c>
      <c r="N49" s="22">
        <v>273419997</v>
      </c>
      <c r="O49" s="22"/>
      <c r="P49" s="22"/>
      <c r="Q49" s="22"/>
      <c r="R49" s="22"/>
      <c r="S49" s="22"/>
      <c r="T49" s="22"/>
      <c r="U49" s="22"/>
      <c r="V49" s="22"/>
      <c r="W49" s="22">
        <v>316313161</v>
      </c>
      <c r="X49" s="22"/>
      <c r="Y49" s="22">
        <v>316313161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-322531504</v>
      </c>
      <c r="D51" s="48">
        <f t="shared" si="3"/>
        <v>0</v>
      </c>
      <c r="E51" s="49">
        <f t="shared" si="3"/>
        <v>-732071440</v>
      </c>
      <c r="F51" s="50">
        <f t="shared" si="3"/>
        <v>-732071440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80594364</v>
      </c>
      <c r="L51" s="50">
        <f t="shared" si="3"/>
        <v>42692276</v>
      </c>
      <c r="M51" s="50">
        <f t="shared" si="3"/>
        <v>9708509</v>
      </c>
      <c r="N51" s="50">
        <f t="shared" si="3"/>
        <v>132995149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67828031</v>
      </c>
      <c r="X51" s="50">
        <f t="shared" si="3"/>
        <v>-366035760</v>
      </c>
      <c r="Y51" s="50">
        <f t="shared" si="3"/>
        <v>433863791</v>
      </c>
      <c r="Z51" s="51">
        <f>+IF(X51&lt;&gt;0,+(Y51/X51)*100,0)</f>
        <v>-118.53043839213962</v>
      </c>
      <c r="AA51" s="48">
        <f>SUM(AA48:AA50)</f>
        <v>-732071440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-322531504</v>
      </c>
      <c r="D53" s="54">
        <f>+D51-D52</f>
        <v>0</v>
      </c>
      <c r="E53" s="55">
        <f t="shared" si="4"/>
        <v>-732071440</v>
      </c>
      <c r="F53" s="56">
        <f t="shared" si="4"/>
        <v>-732071440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80594364</v>
      </c>
      <c r="L53" s="56">
        <f t="shared" si="4"/>
        <v>42692276</v>
      </c>
      <c r="M53" s="56">
        <f t="shared" si="4"/>
        <v>9708509</v>
      </c>
      <c r="N53" s="56">
        <f t="shared" si="4"/>
        <v>132995149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67828031</v>
      </c>
      <c r="X53" s="56">
        <f t="shared" si="4"/>
        <v>-366035760</v>
      </c>
      <c r="Y53" s="56">
        <f t="shared" si="4"/>
        <v>433863791</v>
      </c>
      <c r="Z53" s="57">
        <f>+IF(X53&lt;&gt;0,+(Y53/X53)*100,0)</f>
        <v>-118.53043839213962</v>
      </c>
      <c r="AA53" s="54">
        <f>+AA51-AA52</f>
        <v>-732071440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-322531504</v>
      </c>
      <c r="D56" s="48">
        <f>SUM(D53:D55)</f>
        <v>0</v>
      </c>
      <c r="E56" s="49">
        <f t="shared" si="5"/>
        <v>-732071440</v>
      </c>
      <c r="F56" s="50">
        <f t="shared" si="5"/>
        <v>-732071440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80594364</v>
      </c>
      <c r="L56" s="50">
        <f t="shared" si="5"/>
        <v>42692276</v>
      </c>
      <c r="M56" s="50">
        <f t="shared" si="5"/>
        <v>9708509</v>
      </c>
      <c r="N56" s="50">
        <f t="shared" si="5"/>
        <v>132995149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67828031</v>
      </c>
      <c r="X56" s="50">
        <f t="shared" si="5"/>
        <v>-366035760</v>
      </c>
      <c r="Y56" s="50">
        <f t="shared" si="5"/>
        <v>433863791</v>
      </c>
      <c r="Z56" s="51">
        <f>+IF(X56&lt;&gt;0,+(Y56/X56)*100,0)</f>
        <v>-118.53043839213962</v>
      </c>
      <c r="AA56" s="48">
        <f>SUM(AA53:AA55)</f>
        <v>-732071440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-322531504</v>
      </c>
      <c r="D59" s="65">
        <f>SUM(D56:D58)</f>
        <v>0</v>
      </c>
      <c r="E59" s="66">
        <f t="shared" si="6"/>
        <v>-732071440</v>
      </c>
      <c r="F59" s="67">
        <f t="shared" si="6"/>
        <v>-732071440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80594364</v>
      </c>
      <c r="L59" s="67">
        <f t="shared" si="6"/>
        <v>42692276</v>
      </c>
      <c r="M59" s="67">
        <f t="shared" si="6"/>
        <v>9708509</v>
      </c>
      <c r="N59" s="67">
        <f t="shared" si="6"/>
        <v>132995149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67828031</v>
      </c>
      <c r="X59" s="67">
        <f t="shared" si="6"/>
        <v>-366035760</v>
      </c>
      <c r="Y59" s="67">
        <f t="shared" si="6"/>
        <v>433863791</v>
      </c>
      <c r="Z59" s="68">
        <f>+IF(X59&lt;&gt;0,+(Y59/X59)*100,0)</f>
        <v>-118.53043839213962</v>
      </c>
      <c r="AA59" s="65">
        <f>SUM(AA56:AA58)</f>
        <v>-732071440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>
        <v>2461264</v>
      </c>
      <c r="L7" s="22">
        <v>2897032</v>
      </c>
      <c r="M7" s="22">
        <v>2502867</v>
      </c>
      <c r="N7" s="22">
        <v>7861163</v>
      </c>
      <c r="O7" s="22"/>
      <c r="P7" s="22"/>
      <c r="Q7" s="22"/>
      <c r="R7" s="22"/>
      <c r="S7" s="22"/>
      <c r="T7" s="22"/>
      <c r="U7" s="22"/>
      <c r="V7" s="22"/>
      <c r="W7" s="22">
        <v>17445970</v>
      </c>
      <c r="X7" s="22"/>
      <c r="Y7" s="22">
        <v>17445970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2461264</v>
      </c>
      <c r="L32" s="31">
        <f t="shared" si="0"/>
        <v>2897032</v>
      </c>
      <c r="M32" s="31">
        <f t="shared" si="0"/>
        <v>2502867</v>
      </c>
      <c r="N32" s="31">
        <f t="shared" si="0"/>
        <v>7861163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17445970</v>
      </c>
      <c r="X32" s="31">
        <f t="shared" si="0"/>
        <v>0</v>
      </c>
      <c r="Y32" s="31">
        <f t="shared" si="0"/>
        <v>17445970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>
        <v>18921</v>
      </c>
      <c r="L37" s="22">
        <v>2929</v>
      </c>
      <c r="M37" s="22">
        <v>265</v>
      </c>
      <c r="N37" s="22">
        <v>22115</v>
      </c>
      <c r="O37" s="22"/>
      <c r="P37" s="22"/>
      <c r="Q37" s="22"/>
      <c r="R37" s="22"/>
      <c r="S37" s="22"/>
      <c r="T37" s="22"/>
      <c r="U37" s="22"/>
      <c r="V37" s="22"/>
      <c r="W37" s="22">
        <v>41301</v>
      </c>
      <c r="X37" s="22"/>
      <c r="Y37" s="22">
        <v>41301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>
        <v>376</v>
      </c>
      <c r="L44" s="22">
        <v>666</v>
      </c>
      <c r="M44" s="22">
        <v>329</v>
      </c>
      <c r="N44" s="22">
        <v>1371</v>
      </c>
      <c r="O44" s="22"/>
      <c r="P44" s="22"/>
      <c r="Q44" s="22"/>
      <c r="R44" s="22"/>
      <c r="S44" s="22"/>
      <c r="T44" s="22"/>
      <c r="U44" s="22"/>
      <c r="V44" s="22"/>
      <c r="W44" s="22">
        <v>2076</v>
      </c>
      <c r="X44" s="22"/>
      <c r="Y44" s="22">
        <v>2076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19297</v>
      </c>
      <c r="L47" s="31">
        <f t="shared" si="1"/>
        <v>3595</v>
      </c>
      <c r="M47" s="31">
        <f t="shared" si="1"/>
        <v>594</v>
      </c>
      <c r="N47" s="31">
        <f t="shared" si="1"/>
        <v>23486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43377</v>
      </c>
      <c r="X47" s="31">
        <f t="shared" si="1"/>
        <v>0</v>
      </c>
      <c r="Y47" s="31">
        <f t="shared" si="1"/>
        <v>43377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2441967</v>
      </c>
      <c r="L48" s="41">
        <f t="shared" si="2"/>
        <v>2893437</v>
      </c>
      <c r="M48" s="41">
        <f t="shared" si="2"/>
        <v>2502273</v>
      </c>
      <c r="N48" s="41">
        <f t="shared" si="2"/>
        <v>7837677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17402593</v>
      </c>
      <c r="X48" s="41">
        <f t="shared" si="2"/>
        <v>0</v>
      </c>
      <c r="Y48" s="41">
        <f t="shared" si="2"/>
        <v>17402593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2441967</v>
      </c>
      <c r="L51" s="50">
        <f t="shared" si="3"/>
        <v>2893437</v>
      </c>
      <c r="M51" s="50">
        <f t="shared" si="3"/>
        <v>2502273</v>
      </c>
      <c r="N51" s="50">
        <f t="shared" si="3"/>
        <v>7837677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17402593</v>
      </c>
      <c r="X51" s="50">
        <f t="shared" si="3"/>
        <v>0</v>
      </c>
      <c r="Y51" s="50">
        <f t="shared" si="3"/>
        <v>17402593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2441967</v>
      </c>
      <c r="L53" s="56">
        <f t="shared" si="4"/>
        <v>2893437</v>
      </c>
      <c r="M53" s="56">
        <f t="shared" si="4"/>
        <v>2502273</v>
      </c>
      <c r="N53" s="56">
        <f t="shared" si="4"/>
        <v>7837677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17402593</v>
      </c>
      <c r="X53" s="56">
        <f t="shared" si="4"/>
        <v>0</v>
      </c>
      <c r="Y53" s="56">
        <f t="shared" si="4"/>
        <v>17402593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2441967</v>
      </c>
      <c r="L56" s="50">
        <f t="shared" si="5"/>
        <v>2893437</v>
      </c>
      <c r="M56" s="50">
        <f t="shared" si="5"/>
        <v>2502273</v>
      </c>
      <c r="N56" s="50">
        <f t="shared" si="5"/>
        <v>7837677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17402593</v>
      </c>
      <c r="X56" s="50">
        <f t="shared" si="5"/>
        <v>0</v>
      </c>
      <c r="Y56" s="50">
        <f t="shared" si="5"/>
        <v>17402593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2441967</v>
      </c>
      <c r="L59" s="67">
        <f t="shared" si="6"/>
        <v>2893437</v>
      </c>
      <c r="M59" s="67">
        <f t="shared" si="6"/>
        <v>2502273</v>
      </c>
      <c r="N59" s="67">
        <f t="shared" si="6"/>
        <v>7837677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17402593</v>
      </c>
      <c r="X59" s="67">
        <f t="shared" si="6"/>
        <v>0</v>
      </c>
      <c r="Y59" s="67">
        <f t="shared" si="6"/>
        <v>17402593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110310</v>
      </c>
      <c r="G44" s="22">
        <v>8575</v>
      </c>
      <c r="H44" s="22">
        <v>98452</v>
      </c>
      <c r="I44" s="22">
        <v>9113</v>
      </c>
      <c r="J44" s="22">
        <v>116140</v>
      </c>
      <c r="K44" s="22">
        <v>9599</v>
      </c>
      <c r="L44" s="22">
        <v>9069</v>
      </c>
      <c r="M44" s="22">
        <v>11836</v>
      </c>
      <c r="N44" s="22">
        <v>30504</v>
      </c>
      <c r="O44" s="22"/>
      <c r="P44" s="22"/>
      <c r="Q44" s="22"/>
      <c r="R44" s="22"/>
      <c r="S44" s="22"/>
      <c r="T44" s="22"/>
      <c r="U44" s="22"/>
      <c r="V44" s="22"/>
      <c r="W44" s="22">
        <v>146644</v>
      </c>
      <c r="X44" s="22">
        <v>55158</v>
      </c>
      <c r="Y44" s="22">
        <v>91486</v>
      </c>
      <c r="Z44" s="23">
        <v>165.86170637078936</v>
      </c>
      <c r="AA44" s="20">
        <v>110310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110310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9599</v>
      </c>
      <c r="L47" s="31">
        <f t="shared" si="1"/>
        <v>9069</v>
      </c>
      <c r="M47" s="31">
        <f t="shared" si="1"/>
        <v>11836</v>
      </c>
      <c r="N47" s="31">
        <f t="shared" si="1"/>
        <v>30504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146644</v>
      </c>
      <c r="X47" s="31">
        <f t="shared" si="1"/>
        <v>55158</v>
      </c>
      <c r="Y47" s="31">
        <f t="shared" si="1"/>
        <v>91486</v>
      </c>
      <c r="Z47" s="32">
        <f>+IF(X47&lt;&gt;0,+(Y47/X47)*100,0)</f>
        <v>165.86170637078936</v>
      </c>
      <c r="AA47" s="29">
        <f>SUM(AA34:AA46)</f>
        <v>110310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-110310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-9599</v>
      </c>
      <c r="L48" s="41">
        <f t="shared" si="2"/>
        <v>-9069</v>
      </c>
      <c r="M48" s="41">
        <f t="shared" si="2"/>
        <v>-11836</v>
      </c>
      <c r="N48" s="41">
        <f t="shared" si="2"/>
        <v>-30504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-146644</v>
      </c>
      <c r="X48" s="41">
        <f t="shared" si="2"/>
        <v>-55158</v>
      </c>
      <c r="Y48" s="41">
        <f t="shared" si="2"/>
        <v>-91486</v>
      </c>
      <c r="Z48" s="42">
        <f>+IF(X48&lt;&gt;0,+(Y48/X48)*100,0)</f>
        <v>165.86170637078936</v>
      </c>
      <c r="AA48" s="39">
        <f>+AA32-AA47</f>
        <v>-110310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-110310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-9599</v>
      </c>
      <c r="L51" s="50">
        <f t="shared" si="3"/>
        <v>-9069</v>
      </c>
      <c r="M51" s="50">
        <f t="shared" si="3"/>
        <v>-11836</v>
      </c>
      <c r="N51" s="50">
        <f t="shared" si="3"/>
        <v>-30504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-146644</v>
      </c>
      <c r="X51" s="50">
        <f t="shared" si="3"/>
        <v>-55158</v>
      </c>
      <c r="Y51" s="50">
        <f t="shared" si="3"/>
        <v>-91486</v>
      </c>
      <c r="Z51" s="51">
        <f>+IF(X51&lt;&gt;0,+(Y51/X51)*100,0)</f>
        <v>165.86170637078936</v>
      </c>
      <c r="AA51" s="48">
        <f>SUM(AA48:AA50)</f>
        <v>-110310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-110310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-9599</v>
      </c>
      <c r="L53" s="56">
        <f t="shared" si="4"/>
        <v>-9069</v>
      </c>
      <c r="M53" s="56">
        <f t="shared" si="4"/>
        <v>-11836</v>
      </c>
      <c r="N53" s="56">
        <f t="shared" si="4"/>
        <v>-30504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-146644</v>
      </c>
      <c r="X53" s="56">
        <f t="shared" si="4"/>
        <v>-55158</v>
      </c>
      <c r="Y53" s="56">
        <f t="shared" si="4"/>
        <v>-91486</v>
      </c>
      <c r="Z53" s="57">
        <f>+IF(X53&lt;&gt;0,+(Y53/X53)*100,0)</f>
        <v>165.86170637078936</v>
      </c>
      <c r="AA53" s="54">
        <f>+AA51-AA52</f>
        <v>-110310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-110310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-9599</v>
      </c>
      <c r="L56" s="50">
        <f t="shared" si="5"/>
        <v>-9069</v>
      </c>
      <c r="M56" s="50">
        <f t="shared" si="5"/>
        <v>-11836</v>
      </c>
      <c r="N56" s="50">
        <f t="shared" si="5"/>
        <v>-30504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-146644</v>
      </c>
      <c r="X56" s="50">
        <f t="shared" si="5"/>
        <v>-55158</v>
      </c>
      <c r="Y56" s="50">
        <f t="shared" si="5"/>
        <v>-91486</v>
      </c>
      <c r="Z56" s="51">
        <f>+IF(X56&lt;&gt;0,+(Y56/X56)*100,0)</f>
        <v>165.86170637078936</v>
      </c>
      <c r="AA56" s="48">
        <f>SUM(AA53:AA55)</f>
        <v>-110310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-110310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-9599</v>
      </c>
      <c r="L59" s="67">
        <f t="shared" si="6"/>
        <v>-9069</v>
      </c>
      <c r="M59" s="67">
        <f t="shared" si="6"/>
        <v>-11836</v>
      </c>
      <c r="N59" s="67">
        <f t="shared" si="6"/>
        <v>-30504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-146644</v>
      </c>
      <c r="X59" s="67">
        <f t="shared" si="6"/>
        <v>-55158</v>
      </c>
      <c r="Y59" s="67">
        <f t="shared" si="6"/>
        <v>-91486</v>
      </c>
      <c r="Z59" s="68">
        <f>+IF(X59&lt;&gt;0,+(Y59/X59)*100,0)</f>
        <v>165.86170637078936</v>
      </c>
      <c r="AA59" s="65">
        <f>SUM(AA56:AA58)</f>
        <v>-110310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901153000</v>
      </c>
      <c r="G7" s="22">
        <v>14993428</v>
      </c>
      <c r="H7" s="22">
        <v>-15430511</v>
      </c>
      <c r="I7" s="22">
        <v>10491849</v>
      </c>
      <c r="J7" s="22">
        <v>10054766</v>
      </c>
      <c r="K7" s="22">
        <v>2827473</v>
      </c>
      <c r="L7" s="22">
        <v>-22025532</v>
      </c>
      <c r="M7" s="22">
        <v>5798145</v>
      </c>
      <c r="N7" s="22">
        <v>-13399914</v>
      </c>
      <c r="O7" s="22"/>
      <c r="P7" s="22"/>
      <c r="Q7" s="22"/>
      <c r="R7" s="22"/>
      <c r="S7" s="22"/>
      <c r="T7" s="22"/>
      <c r="U7" s="22"/>
      <c r="V7" s="22"/>
      <c r="W7" s="22">
        <v>-3345148</v>
      </c>
      <c r="X7" s="22">
        <v>450609614</v>
      </c>
      <c r="Y7" s="22">
        <v>-453954762</v>
      </c>
      <c r="Z7" s="23">
        <v>-100.7423605480375</v>
      </c>
      <c r="AA7" s="20">
        <v>901153000</v>
      </c>
    </row>
    <row r="8" spans="1:27" ht="13.5" x14ac:dyDescent="0.25">
      <c r="A8" s="19" t="s">
        <v>36</v>
      </c>
      <c r="B8" s="15" t="s">
        <v>32</v>
      </c>
      <c r="C8" s="20">
        <v>25226</v>
      </c>
      <c r="D8" s="20"/>
      <c r="E8" s="21"/>
      <c r="F8" s="22"/>
      <c r="G8" s="22">
        <v>835</v>
      </c>
      <c r="H8" s="22"/>
      <c r="I8" s="22">
        <v>835</v>
      </c>
      <c r="J8" s="22">
        <v>1670</v>
      </c>
      <c r="K8" s="22">
        <v>174</v>
      </c>
      <c r="L8" s="22">
        <v>1670</v>
      </c>
      <c r="M8" s="22"/>
      <c r="N8" s="22">
        <v>1844</v>
      </c>
      <c r="O8" s="22"/>
      <c r="P8" s="22"/>
      <c r="Q8" s="22"/>
      <c r="R8" s="22"/>
      <c r="S8" s="22"/>
      <c r="T8" s="22"/>
      <c r="U8" s="22"/>
      <c r="V8" s="22"/>
      <c r="W8" s="22">
        <v>3514</v>
      </c>
      <c r="X8" s="22"/>
      <c r="Y8" s="22">
        <v>3514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502</v>
      </c>
      <c r="Y19" s="22">
        <v>-502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219921582</v>
      </c>
      <c r="G25" s="22">
        <v>93049439</v>
      </c>
      <c r="H25" s="22"/>
      <c r="I25" s="22"/>
      <c r="J25" s="22">
        <v>93049439</v>
      </c>
      <c r="K25" s="22"/>
      <c r="L25" s="22"/>
      <c r="M25" s="22">
        <v>74379709</v>
      </c>
      <c r="N25" s="22">
        <v>74379709</v>
      </c>
      <c r="O25" s="22"/>
      <c r="P25" s="22"/>
      <c r="Q25" s="22"/>
      <c r="R25" s="22"/>
      <c r="S25" s="22"/>
      <c r="T25" s="22"/>
      <c r="U25" s="22"/>
      <c r="V25" s="22"/>
      <c r="W25" s="22">
        <v>167429148</v>
      </c>
      <c r="X25" s="22">
        <v>214974757</v>
      </c>
      <c r="Y25" s="22">
        <v>-47545609</v>
      </c>
      <c r="Z25" s="23">
        <v>-22.11683346617296</v>
      </c>
      <c r="AA25" s="20">
        <v>219921582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1121075582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2827647</v>
      </c>
      <c r="L32" s="31">
        <f t="shared" si="0"/>
        <v>-22023862</v>
      </c>
      <c r="M32" s="31">
        <f t="shared" si="0"/>
        <v>80177854</v>
      </c>
      <c r="N32" s="31">
        <f t="shared" si="0"/>
        <v>60981639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164087514</v>
      </c>
      <c r="X32" s="31">
        <f t="shared" si="0"/>
        <v>665584873</v>
      </c>
      <c r="Y32" s="31">
        <f t="shared" si="0"/>
        <v>-501497359</v>
      </c>
      <c r="Z32" s="32">
        <f>+IF(X32&lt;&gt;0,+(Y32/X32)*100,0)</f>
        <v>-75.346868497715988</v>
      </c>
      <c r="AA32" s="29">
        <f>SUM(AA6:AA31)</f>
        <v>1121075582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398596034</v>
      </c>
      <c r="G34" s="22">
        <v>31487858</v>
      </c>
      <c r="H34" s="22">
        <v>30149447</v>
      </c>
      <c r="I34" s="22">
        <v>34281273</v>
      </c>
      <c r="J34" s="22">
        <v>95918578</v>
      </c>
      <c r="K34" s="22">
        <v>34091531</v>
      </c>
      <c r="L34" s="22">
        <v>33290522</v>
      </c>
      <c r="M34" s="22">
        <v>27683767</v>
      </c>
      <c r="N34" s="22">
        <v>95065820</v>
      </c>
      <c r="O34" s="22"/>
      <c r="P34" s="22"/>
      <c r="Q34" s="22"/>
      <c r="R34" s="22"/>
      <c r="S34" s="22"/>
      <c r="T34" s="22"/>
      <c r="U34" s="22"/>
      <c r="V34" s="22"/>
      <c r="W34" s="22">
        <v>190984398</v>
      </c>
      <c r="X34" s="22">
        <v>199300024</v>
      </c>
      <c r="Y34" s="22">
        <v>-8315626</v>
      </c>
      <c r="Z34" s="23">
        <v>-4.172415955153121</v>
      </c>
      <c r="AA34" s="20">
        <v>398596034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117857134</v>
      </c>
      <c r="G37" s="22">
        <v>82896</v>
      </c>
      <c r="H37" s="22">
        <v>2386396</v>
      </c>
      <c r="I37" s="22">
        <v>28610880</v>
      </c>
      <c r="J37" s="22">
        <v>31080172</v>
      </c>
      <c r="K37" s="22">
        <v>539913</v>
      </c>
      <c r="L37" s="22">
        <v>33433916</v>
      </c>
      <c r="M37" s="22">
        <v>124805</v>
      </c>
      <c r="N37" s="22">
        <v>34098634</v>
      </c>
      <c r="O37" s="22"/>
      <c r="P37" s="22"/>
      <c r="Q37" s="22"/>
      <c r="R37" s="22"/>
      <c r="S37" s="22"/>
      <c r="T37" s="22"/>
      <c r="U37" s="22"/>
      <c r="V37" s="22"/>
      <c r="W37" s="22">
        <v>65178806</v>
      </c>
      <c r="X37" s="22">
        <v>58928566</v>
      </c>
      <c r="Y37" s="22">
        <v>6250240</v>
      </c>
      <c r="Z37" s="23">
        <v>10.606468855868647</v>
      </c>
      <c r="AA37" s="20">
        <v>117857134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149966964</v>
      </c>
      <c r="G39" s="22"/>
      <c r="H39" s="22"/>
      <c r="I39" s="22">
        <v>395194798</v>
      </c>
      <c r="J39" s="22">
        <v>395194798</v>
      </c>
      <c r="K39" s="22">
        <v>-355349204</v>
      </c>
      <c r="L39" s="22">
        <v>59262364</v>
      </c>
      <c r="M39" s="22">
        <v>59262364</v>
      </c>
      <c r="N39" s="22">
        <v>-236824476</v>
      </c>
      <c r="O39" s="22"/>
      <c r="P39" s="22"/>
      <c r="Q39" s="22"/>
      <c r="R39" s="22"/>
      <c r="S39" s="22"/>
      <c r="T39" s="22"/>
      <c r="U39" s="22"/>
      <c r="V39" s="22"/>
      <c r="W39" s="22">
        <v>158370322</v>
      </c>
      <c r="X39" s="22">
        <v>74983482</v>
      </c>
      <c r="Y39" s="22">
        <v>83386840</v>
      </c>
      <c r="Z39" s="23">
        <v>111.20694555102149</v>
      </c>
      <c r="AA39" s="20">
        <v>149966964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97808364</v>
      </c>
      <c r="D41" s="20"/>
      <c r="E41" s="21">
        <v>80432522</v>
      </c>
      <c r="F41" s="22">
        <v>80432522</v>
      </c>
      <c r="G41" s="22">
        <v>11785439</v>
      </c>
      <c r="H41" s="22">
        <v>38340073</v>
      </c>
      <c r="I41" s="22">
        <v>9724122</v>
      </c>
      <c r="J41" s="22">
        <v>59849634</v>
      </c>
      <c r="K41" s="22">
        <v>5034992</v>
      </c>
      <c r="L41" s="22">
        <v>869</v>
      </c>
      <c r="M41" s="22">
        <v>7101025</v>
      </c>
      <c r="N41" s="22">
        <v>12136886</v>
      </c>
      <c r="O41" s="22"/>
      <c r="P41" s="22"/>
      <c r="Q41" s="22"/>
      <c r="R41" s="22"/>
      <c r="S41" s="22"/>
      <c r="T41" s="22"/>
      <c r="U41" s="22"/>
      <c r="V41" s="22"/>
      <c r="W41" s="22">
        <v>71986520</v>
      </c>
      <c r="X41" s="22">
        <v>34116176</v>
      </c>
      <c r="Y41" s="22">
        <v>37870344</v>
      </c>
      <c r="Z41" s="23">
        <v>111.00407032722541</v>
      </c>
      <c r="AA41" s="20">
        <v>80432522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141649403</v>
      </c>
      <c r="G44" s="22">
        <v>14630008</v>
      </c>
      <c r="H44" s="22">
        <v>3548181</v>
      </c>
      <c r="I44" s="22">
        <v>9631646</v>
      </c>
      <c r="J44" s="22">
        <v>27809835</v>
      </c>
      <c r="K44" s="22">
        <v>8045831</v>
      </c>
      <c r="L44" s="22">
        <v>8029433</v>
      </c>
      <c r="M44" s="22">
        <v>7875449</v>
      </c>
      <c r="N44" s="22">
        <v>23950713</v>
      </c>
      <c r="O44" s="22"/>
      <c r="P44" s="22"/>
      <c r="Q44" s="22"/>
      <c r="R44" s="22"/>
      <c r="S44" s="22"/>
      <c r="T44" s="22"/>
      <c r="U44" s="22"/>
      <c r="V44" s="22"/>
      <c r="W44" s="22">
        <v>51760548</v>
      </c>
      <c r="X44" s="22">
        <v>53829511</v>
      </c>
      <c r="Y44" s="22">
        <v>-2068963</v>
      </c>
      <c r="Z44" s="23">
        <v>-3.843547826395822</v>
      </c>
      <c r="AA44" s="20">
        <v>141649403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949895997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888502057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-307636937</v>
      </c>
      <c r="L47" s="31">
        <f t="shared" si="1"/>
        <v>134017104</v>
      </c>
      <c r="M47" s="31">
        <f t="shared" si="1"/>
        <v>102047410</v>
      </c>
      <c r="N47" s="31">
        <f t="shared" si="1"/>
        <v>-71572423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538280594</v>
      </c>
      <c r="X47" s="31">
        <f t="shared" si="1"/>
        <v>421157759</v>
      </c>
      <c r="Y47" s="31">
        <f t="shared" si="1"/>
        <v>117122835</v>
      </c>
      <c r="Z47" s="32">
        <f>+IF(X47&lt;&gt;0,+(Y47/X47)*100,0)</f>
        <v>27.809729845200359</v>
      </c>
      <c r="AA47" s="29">
        <f>SUM(AA34:AA46)</f>
        <v>888502057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602551711</v>
      </c>
      <c r="D48" s="39">
        <f t="shared" si="2"/>
        <v>0</v>
      </c>
      <c r="E48" s="40">
        <f t="shared" si="2"/>
        <v>232573525</v>
      </c>
      <c r="F48" s="41">
        <f t="shared" si="2"/>
        <v>232573525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310464584</v>
      </c>
      <c r="L48" s="41">
        <f t="shared" si="2"/>
        <v>-156040966</v>
      </c>
      <c r="M48" s="41">
        <f t="shared" si="2"/>
        <v>-21869556</v>
      </c>
      <c r="N48" s="41">
        <f t="shared" si="2"/>
        <v>132554062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-374193080</v>
      </c>
      <c r="X48" s="41">
        <f t="shared" si="2"/>
        <v>244427114</v>
      </c>
      <c r="Y48" s="41">
        <f t="shared" si="2"/>
        <v>-618620194</v>
      </c>
      <c r="Z48" s="42">
        <f>+IF(X48&lt;&gt;0,+(Y48/X48)*100,0)</f>
        <v>-253.08984092493111</v>
      </c>
      <c r="AA48" s="39">
        <f>+AA32-AA47</f>
        <v>232573525</v>
      </c>
    </row>
    <row r="49" spans="1:27" ht="25.5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107000000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8894895</v>
      </c>
      <c r="X49" s="22">
        <v>-38239410</v>
      </c>
      <c r="Y49" s="22">
        <v>47134305</v>
      </c>
      <c r="Z49" s="23">
        <v>-123.26106757400284</v>
      </c>
      <c r="AA49" s="20">
        <v>107000000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643022172</v>
      </c>
      <c r="D51" s="48">
        <f t="shared" si="3"/>
        <v>0</v>
      </c>
      <c r="E51" s="49">
        <f t="shared" si="3"/>
        <v>339573525</v>
      </c>
      <c r="F51" s="50">
        <f t="shared" si="3"/>
        <v>339573525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310464584</v>
      </c>
      <c r="L51" s="50">
        <f t="shared" si="3"/>
        <v>-156040966</v>
      </c>
      <c r="M51" s="50">
        <f t="shared" si="3"/>
        <v>-21869556</v>
      </c>
      <c r="N51" s="50">
        <f t="shared" si="3"/>
        <v>132554062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-365298185</v>
      </c>
      <c r="X51" s="50">
        <f t="shared" si="3"/>
        <v>206187704</v>
      </c>
      <c r="Y51" s="50">
        <f t="shared" si="3"/>
        <v>-571485889</v>
      </c>
      <c r="Z51" s="51">
        <f>+IF(X51&lt;&gt;0,+(Y51/X51)*100,0)</f>
        <v>-277.16778348722482</v>
      </c>
      <c r="AA51" s="48">
        <f>SUM(AA48:AA50)</f>
        <v>339573525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643022172</v>
      </c>
      <c r="D53" s="54">
        <f>+D51-D52</f>
        <v>0</v>
      </c>
      <c r="E53" s="55">
        <f t="shared" si="4"/>
        <v>339573525</v>
      </c>
      <c r="F53" s="56">
        <f t="shared" si="4"/>
        <v>339573525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310464584</v>
      </c>
      <c r="L53" s="56">
        <f t="shared" si="4"/>
        <v>-156040966</v>
      </c>
      <c r="M53" s="56">
        <f t="shared" si="4"/>
        <v>-21869556</v>
      </c>
      <c r="N53" s="56">
        <f t="shared" si="4"/>
        <v>132554062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-365298185</v>
      </c>
      <c r="X53" s="56">
        <f t="shared" si="4"/>
        <v>206187704</v>
      </c>
      <c r="Y53" s="56">
        <f t="shared" si="4"/>
        <v>-571485889</v>
      </c>
      <c r="Z53" s="57">
        <f>+IF(X53&lt;&gt;0,+(Y53/X53)*100,0)</f>
        <v>-277.16778348722482</v>
      </c>
      <c r="AA53" s="54">
        <f>+AA51-AA52</f>
        <v>339573525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643022172</v>
      </c>
      <c r="D56" s="48">
        <f>SUM(D53:D55)</f>
        <v>0</v>
      </c>
      <c r="E56" s="49">
        <f t="shared" si="5"/>
        <v>339573525</v>
      </c>
      <c r="F56" s="50">
        <f t="shared" si="5"/>
        <v>339573525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310464584</v>
      </c>
      <c r="L56" s="50">
        <f t="shared" si="5"/>
        <v>-156040966</v>
      </c>
      <c r="M56" s="50">
        <f t="shared" si="5"/>
        <v>-21869556</v>
      </c>
      <c r="N56" s="50">
        <f t="shared" si="5"/>
        <v>132554062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-365298185</v>
      </c>
      <c r="X56" s="50">
        <f t="shared" si="5"/>
        <v>206187704</v>
      </c>
      <c r="Y56" s="50">
        <f t="shared" si="5"/>
        <v>-571485889</v>
      </c>
      <c r="Z56" s="51">
        <f>+IF(X56&lt;&gt;0,+(Y56/X56)*100,0)</f>
        <v>-277.16778348722482</v>
      </c>
      <c r="AA56" s="48">
        <f>SUM(AA53:AA55)</f>
        <v>339573525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643022172</v>
      </c>
      <c r="D59" s="65">
        <f>SUM(D56:D58)</f>
        <v>0</v>
      </c>
      <c r="E59" s="66">
        <f t="shared" si="6"/>
        <v>339573525</v>
      </c>
      <c r="F59" s="67">
        <f t="shared" si="6"/>
        <v>339573525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310464584</v>
      </c>
      <c r="L59" s="67">
        <f t="shared" si="6"/>
        <v>-156040966</v>
      </c>
      <c r="M59" s="67">
        <f t="shared" si="6"/>
        <v>-21869556</v>
      </c>
      <c r="N59" s="67">
        <f t="shared" si="6"/>
        <v>132554062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-365298185</v>
      </c>
      <c r="X59" s="67">
        <f t="shared" si="6"/>
        <v>206187704</v>
      </c>
      <c r="Y59" s="67">
        <f t="shared" si="6"/>
        <v>-571485889</v>
      </c>
      <c r="Z59" s="68">
        <f>+IF(X59&lt;&gt;0,+(Y59/X59)*100,0)</f>
        <v>-277.16778348722482</v>
      </c>
      <c r="AA59" s="65">
        <f>SUM(AA56:AA58)</f>
        <v>339573525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>
        <v>260271</v>
      </c>
      <c r="L7" s="22">
        <v>258347</v>
      </c>
      <c r="M7" s="22"/>
      <c r="N7" s="22">
        <v>518618</v>
      </c>
      <c r="O7" s="22"/>
      <c r="P7" s="22"/>
      <c r="Q7" s="22"/>
      <c r="R7" s="22"/>
      <c r="S7" s="22"/>
      <c r="T7" s="22"/>
      <c r="U7" s="22"/>
      <c r="V7" s="22"/>
      <c r="W7" s="22">
        <v>1521015</v>
      </c>
      <c r="X7" s="22"/>
      <c r="Y7" s="22">
        <v>1521015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>
        <v>1400</v>
      </c>
      <c r="L8" s="22"/>
      <c r="M8" s="22"/>
      <c r="N8" s="22">
        <v>1400</v>
      </c>
      <c r="O8" s="22"/>
      <c r="P8" s="22"/>
      <c r="Q8" s="22"/>
      <c r="R8" s="22"/>
      <c r="S8" s="22"/>
      <c r="T8" s="22"/>
      <c r="U8" s="22"/>
      <c r="V8" s="22"/>
      <c r="W8" s="22">
        <v>2992</v>
      </c>
      <c r="X8" s="22"/>
      <c r="Y8" s="22">
        <v>2992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>
        <v>54171</v>
      </c>
      <c r="L13" s="22">
        <v>55018</v>
      </c>
      <c r="M13" s="22"/>
      <c r="N13" s="22">
        <v>109189</v>
      </c>
      <c r="O13" s="22"/>
      <c r="P13" s="22"/>
      <c r="Q13" s="22"/>
      <c r="R13" s="22"/>
      <c r="S13" s="22"/>
      <c r="T13" s="22"/>
      <c r="U13" s="22"/>
      <c r="V13" s="22"/>
      <c r="W13" s="22">
        <v>264759</v>
      </c>
      <c r="X13" s="22"/>
      <c r="Y13" s="22">
        <v>264759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315842</v>
      </c>
      <c r="L32" s="31">
        <f t="shared" si="0"/>
        <v>313365</v>
      </c>
      <c r="M32" s="31">
        <f t="shared" si="0"/>
        <v>0</v>
      </c>
      <c r="N32" s="31">
        <f t="shared" si="0"/>
        <v>629207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1788766</v>
      </c>
      <c r="X32" s="31">
        <f t="shared" si="0"/>
        <v>0</v>
      </c>
      <c r="Y32" s="31">
        <f t="shared" si="0"/>
        <v>1788766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315842</v>
      </c>
      <c r="L48" s="41">
        <f t="shared" si="2"/>
        <v>313365</v>
      </c>
      <c r="M48" s="41">
        <f t="shared" si="2"/>
        <v>0</v>
      </c>
      <c r="N48" s="41">
        <f t="shared" si="2"/>
        <v>629207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1788766</v>
      </c>
      <c r="X48" s="41">
        <f t="shared" si="2"/>
        <v>0</v>
      </c>
      <c r="Y48" s="41">
        <f t="shared" si="2"/>
        <v>1788766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315842</v>
      </c>
      <c r="L51" s="50">
        <f t="shared" si="3"/>
        <v>313365</v>
      </c>
      <c r="M51" s="50">
        <f t="shared" si="3"/>
        <v>0</v>
      </c>
      <c r="N51" s="50">
        <f t="shared" si="3"/>
        <v>629207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1788766</v>
      </c>
      <c r="X51" s="50">
        <f t="shared" si="3"/>
        <v>0</v>
      </c>
      <c r="Y51" s="50">
        <f t="shared" si="3"/>
        <v>1788766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315842</v>
      </c>
      <c r="L53" s="56">
        <f t="shared" si="4"/>
        <v>313365</v>
      </c>
      <c r="M53" s="56">
        <f t="shared" si="4"/>
        <v>0</v>
      </c>
      <c r="N53" s="56">
        <f t="shared" si="4"/>
        <v>629207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1788766</v>
      </c>
      <c r="X53" s="56">
        <f t="shared" si="4"/>
        <v>0</v>
      </c>
      <c r="Y53" s="56">
        <f t="shared" si="4"/>
        <v>1788766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315842</v>
      </c>
      <c r="L56" s="50">
        <f t="shared" si="5"/>
        <v>313365</v>
      </c>
      <c r="M56" s="50">
        <f t="shared" si="5"/>
        <v>0</v>
      </c>
      <c r="N56" s="50">
        <f t="shared" si="5"/>
        <v>629207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1788766</v>
      </c>
      <c r="X56" s="50">
        <f t="shared" si="5"/>
        <v>0</v>
      </c>
      <c r="Y56" s="50">
        <f t="shared" si="5"/>
        <v>1788766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315842</v>
      </c>
      <c r="L59" s="67">
        <f t="shared" si="6"/>
        <v>313365</v>
      </c>
      <c r="M59" s="67">
        <f t="shared" si="6"/>
        <v>0</v>
      </c>
      <c r="N59" s="67">
        <f t="shared" si="6"/>
        <v>629207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1788766</v>
      </c>
      <c r="X59" s="67">
        <f t="shared" si="6"/>
        <v>0</v>
      </c>
      <c r="Y59" s="67">
        <f t="shared" si="6"/>
        <v>1788766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/>
      <c r="P11" s="22"/>
      <c r="Q11" s="22"/>
      <c r="R11" s="22"/>
      <c r="S11" s="22"/>
      <c r="T11" s="22"/>
      <c r="U11" s="22"/>
      <c r="V11" s="22"/>
      <c r="W11" s="22">
        <v>507815</v>
      </c>
      <c r="X11" s="22">
        <v>34290</v>
      </c>
      <c r="Y11" s="22">
        <v>473525</v>
      </c>
      <c r="Z11" s="23">
        <v>1380.941965587635</v>
      </c>
      <c r="AA11" s="20">
        <v>68588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62047</v>
      </c>
      <c r="L32" s="31">
        <f t="shared" si="0"/>
        <v>64116</v>
      </c>
      <c r="M32" s="31">
        <f t="shared" si="0"/>
        <v>64215</v>
      </c>
      <c r="N32" s="31">
        <f t="shared" si="0"/>
        <v>190378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507815</v>
      </c>
      <c r="X32" s="31">
        <f t="shared" si="0"/>
        <v>34290</v>
      </c>
      <c r="Y32" s="31">
        <f t="shared" si="0"/>
        <v>473525</v>
      </c>
      <c r="Z32" s="32">
        <f>+IF(X32&lt;&gt;0,+(Y32/X32)*100,0)</f>
        <v>1380.941965587635</v>
      </c>
      <c r="AA32" s="29">
        <f>SUM(AA6:AA31)</f>
        <v>68588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5093195</v>
      </c>
      <c r="G34" s="22">
        <v>558118</v>
      </c>
      <c r="H34" s="22">
        <v>492636</v>
      </c>
      <c r="I34" s="22">
        <v>462382</v>
      </c>
      <c r="J34" s="22">
        <v>1513136</v>
      </c>
      <c r="K34" s="22">
        <v>461974</v>
      </c>
      <c r="L34" s="22">
        <v>460287</v>
      </c>
      <c r="M34" s="22">
        <v>486193</v>
      </c>
      <c r="N34" s="22">
        <v>1408454</v>
      </c>
      <c r="O34" s="22"/>
      <c r="P34" s="22"/>
      <c r="Q34" s="22"/>
      <c r="R34" s="22"/>
      <c r="S34" s="22"/>
      <c r="T34" s="22"/>
      <c r="U34" s="22"/>
      <c r="V34" s="22"/>
      <c r="W34" s="22">
        <v>2921590</v>
      </c>
      <c r="X34" s="22">
        <v>2546640</v>
      </c>
      <c r="Y34" s="22">
        <v>374950</v>
      </c>
      <c r="Z34" s="23">
        <v>14.723321710174975</v>
      </c>
      <c r="AA34" s="20">
        <v>5093195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20301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>
        <v>356</v>
      </c>
      <c r="M39" s="22"/>
      <c r="N39" s="22">
        <v>356</v>
      </c>
      <c r="O39" s="22"/>
      <c r="P39" s="22"/>
      <c r="Q39" s="22"/>
      <c r="R39" s="22"/>
      <c r="S39" s="22"/>
      <c r="T39" s="22"/>
      <c r="U39" s="22"/>
      <c r="V39" s="22"/>
      <c r="W39" s="22">
        <v>890</v>
      </c>
      <c r="X39" s="22">
        <v>17802</v>
      </c>
      <c r="Y39" s="22">
        <v>-16912</v>
      </c>
      <c r="Z39" s="23">
        <v>-95.000561734636563</v>
      </c>
      <c r="AA39" s="20">
        <v>35576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/>
      <c r="Q43" s="22"/>
      <c r="R43" s="22"/>
      <c r="S43" s="22"/>
      <c r="T43" s="22"/>
      <c r="U43" s="22"/>
      <c r="V43" s="22"/>
      <c r="W43" s="22">
        <v>8808</v>
      </c>
      <c r="X43" s="22"/>
      <c r="Y43" s="22">
        <v>8808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95857</v>
      </c>
      <c r="G44" s="22">
        <v>4597</v>
      </c>
      <c r="H44" s="22">
        <v>5701</v>
      </c>
      <c r="I44" s="22">
        <v>5635</v>
      </c>
      <c r="J44" s="22">
        <v>15933</v>
      </c>
      <c r="K44" s="22">
        <v>3633</v>
      </c>
      <c r="L44" s="22">
        <v>5686</v>
      </c>
      <c r="M44" s="22">
        <v>5529</v>
      </c>
      <c r="N44" s="22">
        <v>14848</v>
      </c>
      <c r="O44" s="22"/>
      <c r="P44" s="22"/>
      <c r="Q44" s="22"/>
      <c r="R44" s="22"/>
      <c r="S44" s="22"/>
      <c r="T44" s="22"/>
      <c r="U44" s="22"/>
      <c r="V44" s="22"/>
      <c r="W44" s="22">
        <v>30781</v>
      </c>
      <c r="X44" s="22">
        <v>47934</v>
      </c>
      <c r="Y44" s="22">
        <v>-17153</v>
      </c>
      <c r="Z44" s="23">
        <v>-35.784620519881507</v>
      </c>
      <c r="AA44" s="20">
        <v>95857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5834266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5224628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472796</v>
      </c>
      <c r="L47" s="31">
        <f t="shared" si="1"/>
        <v>466329</v>
      </c>
      <c r="M47" s="31">
        <f t="shared" si="1"/>
        <v>491722</v>
      </c>
      <c r="N47" s="31">
        <f t="shared" si="1"/>
        <v>1430847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2962069</v>
      </c>
      <c r="X47" s="31">
        <f t="shared" si="1"/>
        <v>2612376</v>
      </c>
      <c r="Y47" s="31">
        <f t="shared" si="1"/>
        <v>349693</v>
      </c>
      <c r="Z47" s="32">
        <f>+IF(X47&lt;&gt;0,+(Y47/X47)*100,0)</f>
        <v>13.38601334570521</v>
      </c>
      <c r="AA47" s="29">
        <f>SUM(AA34:AA46)</f>
        <v>5224628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-5564196</v>
      </c>
      <c r="D48" s="39">
        <f t="shared" si="2"/>
        <v>0</v>
      </c>
      <c r="E48" s="40">
        <f t="shared" si="2"/>
        <v>-5156040</v>
      </c>
      <c r="F48" s="41">
        <f t="shared" si="2"/>
        <v>-5156040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-410749</v>
      </c>
      <c r="L48" s="41">
        <f t="shared" si="2"/>
        <v>-402213</v>
      </c>
      <c r="M48" s="41">
        <f t="shared" si="2"/>
        <v>-427507</v>
      </c>
      <c r="N48" s="41">
        <f t="shared" si="2"/>
        <v>-1240469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-2454254</v>
      </c>
      <c r="X48" s="41">
        <f t="shared" si="2"/>
        <v>-2578086</v>
      </c>
      <c r="Y48" s="41">
        <f t="shared" si="2"/>
        <v>123832</v>
      </c>
      <c r="Z48" s="42">
        <f>+IF(X48&lt;&gt;0,+(Y48/X48)*100,0)</f>
        <v>-4.8032532661827414</v>
      </c>
      <c r="AA48" s="39">
        <f>+AA32-AA47</f>
        <v>-5156040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-5564196</v>
      </c>
      <c r="D51" s="48">
        <f t="shared" si="3"/>
        <v>0</v>
      </c>
      <c r="E51" s="49">
        <f t="shared" si="3"/>
        <v>-5156040</v>
      </c>
      <c r="F51" s="50">
        <f t="shared" si="3"/>
        <v>-5156040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-410749</v>
      </c>
      <c r="L51" s="50">
        <f t="shared" si="3"/>
        <v>-402213</v>
      </c>
      <c r="M51" s="50">
        <f t="shared" si="3"/>
        <v>-427507</v>
      </c>
      <c r="N51" s="50">
        <f t="shared" si="3"/>
        <v>-1240469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-2454254</v>
      </c>
      <c r="X51" s="50">
        <f t="shared" si="3"/>
        <v>-2578086</v>
      </c>
      <c r="Y51" s="50">
        <f t="shared" si="3"/>
        <v>123832</v>
      </c>
      <c r="Z51" s="51">
        <f>+IF(X51&lt;&gt;0,+(Y51/X51)*100,0)</f>
        <v>-4.8032532661827414</v>
      </c>
      <c r="AA51" s="48">
        <f>SUM(AA48:AA50)</f>
        <v>-5156040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-5564196</v>
      </c>
      <c r="D53" s="54">
        <f>+D51-D52</f>
        <v>0</v>
      </c>
      <c r="E53" s="55">
        <f t="shared" si="4"/>
        <v>-5156040</v>
      </c>
      <c r="F53" s="56">
        <f t="shared" si="4"/>
        <v>-5156040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-410749</v>
      </c>
      <c r="L53" s="56">
        <f t="shared" si="4"/>
        <v>-402213</v>
      </c>
      <c r="M53" s="56">
        <f t="shared" si="4"/>
        <v>-427507</v>
      </c>
      <c r="N53" s="56">
        <f t="shared" si="4"/>
        <v>-1240469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-2454254</v>
      </c>
      <c r="X53" s="56">
        <f t="shared" si="4"/>
        <v>-2578086</v>
      </c>
      <c r="Y53" s="56">
        <f t="shared" si="4"/>
        <v>123832</v>
      </c>
      <c r="Z53" s="57">
        <f>+IF(X53&lt;&gt;0,+(Y53/X53)*100,0)</f>
        <v>-4.8032532661827414</v>
      </c>
      <c r="AA53" s="54">
        <f>+AA51-AA52</f>
        <v>-5156040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-5564196</v>
      </c>
      <c r="D56" s="48">
        <f>SUM(D53:D55)</f>
        <v>0</v>
      </c>
      <c r="E56" s="49">
        <f t="shared" si="5"/>
        <v>-5156040</v>
      </c>
      <c r="F56" s="50">
        <f t="shared" si="5"/>
        <v>-5156040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-410749</v>
      </c>
      <c r="L56" s="50">
        <f t="shared" si="5"/>
        <v>-402213</v>
      </c>
      <c r="M56" s="50">
        <f t="shared" si="5"/>
        <v>-427507</v>
      </c>
      <c r="N56" s="50">
        <f t="shared" si="5"/>
        <v>-1240469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-2454254</v>
      </c>
      <c r="X56" s="50">
        <f t="shared" si="5"/>
        <v>-2578086</v>
      </c>
      <c r="Y56" s="50">
        <f t="shared" si="5"/>
        <v>123832</v>
      </c>
      <c r="Z56" s="51">
        <f>+IF(X56&lt;&gt;0,+(Y56/X56)*100,0)</f>
        <v>-4.8032532661827414</v>
      </c>
      <c r="AA56" s="48">
        <f>SUM(AA53:AA55)</f>
        <v>-5156040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-5564196</v>
      </c>
      <c r="D59" s="65">
        <f>SUM(D56:D58)</f>
        <v>0</v>
      </c>
      <c r="E59" s="66">
        <f t="shared" si="6"/>
        <v>-5156040</v>
      </c>
      <c r="F59" s="67">
        <f t="shared" si="6"/>
        <v>-5156040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-410749</v>
      </c>
      <c r="L59" s="67">
        <f t="shared" si="6"/>
        <v>-402213</v>
      </c>
      <c r="M59" s="67">
        <f t="shared" si="6"/>
        <v>-427507</v>
      </c>
      <c r="N59" s="67">
        <f t="shared" si="6"/>
        <v>-1240469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-2454254</v>
      </c>
      <c r="X59" s="67">
        <f t="shared" si="6"/>
        <v>-2578086</v>
      </c>
      <c r="Y59" s="67">
        <f t="shared" si="6"/>
        <v>123832</v>
      </c>
      <c r="Z59" s="68">
        <f>+IF(X59&lt;&gt;0,+(Y59/X59)*100,0)</f>
        <v>-4.8032532661827414</v>
      </c>
      <c r="AA59" s="65">
        <f>SUM(AA56:AA58)</f>
        <v>-5156040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/>
      <c r="P7" s="22"/>
      <c r="Q7" s="22"/>
      <c r="R7" s="22"/>
      <c r="S7" s="22"/>
      <c r="T7" s="22"/>
      <c r="U7" s="22"/>
      <c r="V7" s="22"/>
      <c r="W7" s="22">
        <v>133226237</v>
      </c>
      <c r="X7" s="22">
        <v>175418094</v>
      </c>
      <c r="Y7" s="22">
        <v>-42191857</v>
      </c>
      <c r="Z7" s="23">
        <v>-24.052169327526727</v>
      </c>
      <c r="AA7" s="20">
        <v>350836030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11251338</v>
      </c>
      <c r="Y13" s="22">
        <v>-11251338</v>
      </c>
      <c r="Z13" s="23">
        <v>-100</v>
      </c>
      <c r="AA13" s="20">
        <v>22502673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1620</v>
      </c>
      <c r="Y19" s="22">
        <v>-1620</v>
      </c>
      <c r="Z19" s="23">
        <v>-100</v>
      </c>
      <c r="AA19" s="20">
        <v>3246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81582</v>
      </c>
      <c r="Y23" s="22">
        <v>-81582</v>
      </c>
      <c r="Z23" s="23">
        <v>-100</v>
      </c>
      <c r="AA23" s="20">
        <v>163169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133226237</v>
      </c>
      <c r="X32" s="31">
        <f t="shared" si="0"/>
        <v>186752634</v>
      </c>
      <c r="Y32" s="31">
        <f t="shared" si="0"/>
        <v>-53526397</v>
      </c>
      <c r="Z32" s="32">
        <f>+IF(X32&lt;&gt;0,+(Y32/X32)*100,0)</f>
        <v>-28.661655717262867</v>
      </c>
      <c r="AA32" s="29">
        <f>SUM(AA6:AA31)</f>
        <v>373505118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/>
      <c r="P34" s="22"/>
      <c r="Q34" s="22"/>
      <c r="R34" s="22"/>
      <c r="S34" s="22"/>
      <c r="T34" s="22"/>
      <c r="U34" s="22"/>
      <c r="V34" s="22"/>
      <c r="W34" s="22">
        <v>75014818</v>
      </c>
      <c r="X34" s="22">
        <v>82304730</v>
      </c>
      <c r="Y34" s="22">
        <v>-7289912</v>
      </c>
      <c r="Z34" s="23">
        <v>-8.8572212070922287</v>
      </c>
      <c r="AA34" s="20">
        <v>164609450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/>
      <c r="P37" s="22"/>
      <c r="Q37" s="22"/>
      <c r="R37" s="22"/>
      <c r="S37" s="22"/>
      <c r="T37" s="22"/>
      <c r="U37" s="22"/>
      <c r="V37" s="22"/>
      <c r="W37" s="22">
        <v>70689198</v>
      </c>
      <c r="X37" s="22">
        <v>138629244</v>
      </c>
      <c r="Y37" s="22">
        <v>-67940046</v>
      </c>
      <c r="Z37" s="23">
        <v>-49.008451636654669</v>
      </c>
      <c r="AA37" s="20">
        <v>277258502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15489720</v>
      </c>
      <c r="Y38" s="22">
        <v>-15489720</v>
      </c>
      <c r="Z38" s="23">
        <v>-100</v>
      </c>
      <c r="AA38" s="20">
        <v>30979435</v>
      </c>
    </row>
    <row r="39" spans="1:27" ht="13.5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/>
      <c r="P39" s="22"/>
      <c r="Q39" s="22"/>
      <c r="R39" s="22"/>
      <c r="S39" s="22"/>
      <c r="T39" s="22"/>
      <c r="U39" s="22"/>
      <c r="V39" s="22"/>
      <c r="W39" s="22">
        <v>199520204</v>
      </c>
      <c r="X39" s="22">
        <v>26620932</v>
      </c>
      <c r="Y39" s="22">
        <v>172899272</v>
      </c>
      <c r="Z39" s="23">
        <v>649.48617125801604</v>
      </c>
      <c r="AA39" s="20">
        <v>53241855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/>
      <c r="P41" s="22"/>
      <c r="Q41" s="22"/>
      <c r="R41" s="22"/>
      <c r="S41" s="22"/>
      <c r="T41" s="22"/>
      <c r="U41" s="22"/>
      <c r="V41" s="22"/>
      <c r="W41" s="22">
        <v>63858998</v>
      </c>
      <c r="X41" s="22">
        <v>41367144</v>
      </c>
      <c r="Y41" s="22">
        <v>22491854</v>
      </c>
      <c r="Z41" s="23">
        <v>54.37130008298373</v>
      </c>
      <c r="AA41" s="20">
        <v>82734289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/>
      <c r="P44" s="22"/>
      <c r="Q44" s="22"/>
      <c r="R44" s="22"/>
      <c r="S44" s="22"/>
      <c r="T44" s="22"/>
      <c r="U44" s="22"/>
      <c r="V44" s="22"/>
      <c r="W44" s="22">
        <v>11584559</v>
      </c>
      <c r="X44" s="22">
        <v>2027904</v>
      </c>
      <c r="Y44" s="22">
        <v>9556655</v>
      </c>
      <c r="Z44" s="23">
        <v>471.257761708641</v>
      </c>
      <c r="AA44" s="20">
        <v>4055732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420667777</v>
      </c>
      <c r="X47" s="31">
        <f t="shared" si="1"/>
        <v>306439674</v>
      </c>
      <c r="Y47" s="31">
        <f t="shared" si="1"/>
        <v>114228103</v>
      </c>
      <c r="Z47" s="32">
        <f>+IF(X47&lt;&gt;0,+(Y47/X47)*100,0)</f>
        <v>37.275885824105139</v>
      </c>
      <c r="AA47" s="29">
        <f>SUM(AA34:AA46)</f>
        <v>612879263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-287441540</v>
      </c>
      <c r="X48" s="41">
        <f t="shared" si="2"/>
        <v>-119687040</v>
      </c>
      <c r="Y48" s="41">
        <f t="shared" si="2"/>
        <v>-167754500</v>
      </c>
      <c r="Z48" s="42">
        <f>+IF(X48&lt;&gt;0,+(Y48/X48)*100,0)</f>
        <v>140.16095644106497</v>
      </c>
      <c r="AA48" s="39">
        <f>+AA32-AA47</f>
        <v>-239374145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-287441540</v>
      </c>
      <c r="X51" s="50">
        <f t="shared" si="3"/>
        <v>-119687040</v>
      </c>
      <c r="Y51" s="50">
        <f t="shared" si="3"/>
        <v>-167754500</v>
      </c>
      <c r="Z51" s="51">
        <f>+IF(X51&lt;&gt;0,+(Y51/X51)*100,0)</f>
        <v>140.16095644106497</v>
      </c>
      <c r="AA51" s="48">
        <f>SUM(AA48:AA50)</f>
        <v>-239374145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-287441540</v>
      </c>
      <c r="X53" s="56">
        <f t="shared" si="4"/>
        <v>-119687040</v>
      </c>
      <c r="Y53" s="56">
        <f t="shared" si="4"/>
        <v>-167754500</v>
      </c>
      <c r="Z53" s="57">
        <f>+IF(X53&lt;&gt;0,+(Y53/X53)*100,0)</f>
        <v>140.16095644106497</v>
      </c>
      <c r="AA53" s="54">
        <f>+AA51-AA52</f>
        <v>-239374145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-287441540</v>
      </c>
      <c r="X56" s="50">
        <f t="shared" si="5"/>
        <v>-119687040</v>
      </c>
      <c r="Y56" s="50">
        <f t="shared" si="5"/>
        <v>-167754500</v>
      </c>
      <c r="Z56" s="51">
        <f>+IF(X56&lt;&gt;0,+(Y56/X56)*100,0)</f>
        <v>140.16095644106497</v>
      </c>
      <c r="AA56" s="48">
        <f>SUM(AA53:AA55)</f>
        <v>-239374145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-287441540</v>
      </c>
      <c r="X59" s="67">
        <f t="shared" si="6"/>
        <v>-119687040</v>
      </c>
      <c r="Y59" s="67">
        <f t="shared" si="6"/>
        <v>-167754500</v>
      </c>
      <c r="Z59" s="68">
        <f>+IF(X59&lt;&gt;0,+(Y59/X59)*100,0)</f>
        <v>140.16095644106497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3162839350</v>
      </c>
      <c r="D25" s="20"/>
      <c r="E25" s="21">
        <v>269751000</v>
      </c>
      <c r="F25" s="22">
        <v>269751000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>
        <v>248863</v>
      </c>
      <c r="L25" s="22">
        <v>1242500</v>
      </c>
      <c r="M25" s="22">
        <v>80821488</v>
      </c>
      <c r="N25" s="22">
        <v>82312851</v>
      </c>
      <c r="O25" s="22"/>
      <c r="P25" s="22"/>
      <c r="Q25" s="22"/>
      <c r="R25" s="22"/>
      <c r="S25" s="22"/>
      <c r="T25" s="22"/>
      <c r="U25" s="22"/>
      <c r="V25" s="22"/>
      <c r="W25" s="22">
        <v>186172705</v>
      </c>
      <c r="X25" s="22">
        <v>257025390</v>
      </c>
      <c r="Y25" s="22">
        <v>-70852685</v>
      </c>
      <c r="Z25" s="23">
        <v>-27.5664147421389</v>
      </c>
      <c r="AA25" s="20">
        <v>269751000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3162839350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269751000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248863</v>
      </c>
      <c r="L32" s="31">
        <f t="shared" si="0"/>
        <v>1242500</v>
      </c>
      <c r="M32" s="31">
        <f t="shared" si="0"/>
        <v>80821488</v>
      </c>
      <c r="N32" s="31">
        <f t="shared" si="0"/>
        <v>82312851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186172705</v>
      </c>
      <c r="X32" s="31">
        <f t="shared" si="0"/>
        <v>257025390</v>
      </c>
      <c r="Y32" s="31">
        <f t="shared" si="0"/>
        <v>-70852685</v>
      </c>
      <c r="Z32" s="32">
        <f>+IF(X32&lt;&gt;0,+(Y32/X32)*100,0)</f>
        <v>-27.5664147421389</v>
      </c>
      <c r="AA32" s="29">
        <f>SUM(AA6:AA31)</f>
        <v>269751000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105312124</v>
      </c>
      <c r="D34" s="20"/>
      <c r="E34" s="21">
        <v>128659000</v>
      </c>
      <c r="F34" s="22">
        <v>128659000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>
        <v>8892677</v>
      </c>
      <c r="L34" s="22">
        <v>8629221</v>
      </c>
      <c r="M34" s="22">
        <v>8505547</v>
      </c>
      <c r="N34" s="22">
        <v>26027445</v>
      </c>
      <c r="O34" s="22"/>
      <c r="P34" s="22"/>
      <c r="Q34" s="22"/>
      <c r="R34" s="22"/>
      <c r="S34" s="22"/>
      <c r="T34" s="22"/>
      <c r="U34" s="22"/>
      <c r="V34" s="22"/>
      <c r="W34" s="22">
        <v>50868391</v>
      </c>
      <c r="X34" s="22">
        <v>64954632</v>
      </c>
      <c r="Y34" s="22">
        <v>-14086241</v>
      </c>
      <c r="Z34" s="23">
        <v>-21.686276353624791</v>
      </c>
      <c r="AA34" s="20">
        <v>128659000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54151438</v>
      </c>
      <c r="D37" s="20"/>
      <c r="E37" s="21">
        <v>94696000</v>
      </c>
      <c r="F37" s="22">
        <v>94696000</v>
      </c>
      <c r="G37" s="22"/>
      <c r="H37" s="22">
        <v>374146</v>
      </c>
      <c r="I37" s="22">
        <v>5660736</v>
      </c>
      <c r="J37" s="22">
        <v>6034882</v>
      </c>
      <c r="K37" s="22">
        <v>8888890</v>
      </c>
      <c r="L37" s="22">
        <v>13235542</v>
      </c>
      <c r="M37" s="22">
        <v>2275801</v>
      </c>
      <c r="N37" s="22">
        <v>24400233</v>
      </c>
      <c r="O37" s="22"/>
      <c r="P37" s="22"/>
      <c r="Q37" s="22"/>
      <c r="R37" s="22"/>
      <c r="S37" s="22"/>
      <c r="T37" s="22"/>
      <c r="U37" s="22"/>
      <c r="V37" s="22"/>
      <c r="W37" s="22">
        <v>30435115</v>
      </c>
      <c r="X37" s="22">
        <v>50594296</v>
      </c>
      <c r="Y37" s="22">
        <v>-20159181</v>
      </c>
      <c r="Z37" s="23">
        <v>-39.844770248409027</v>
      </c>
      <c r="AA37" s="20">
        <v>94696000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74236743</v>
      </c>
      <c r="D39" s="20"/>
      <c r="E39" s="21">
        <v>89951000</v>
      </c>
      <c r="F39" s="22">
        <v>89951000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>
        <v>5180386</v>
      </c>
      <c r="L39" s="22">
        <v>5127661</v>
      </c>
      <c r="M39" s="22">
        <v>5297671</v>
      </c>
      <c r="N39" s="22">
        <v>15605718</v>
      </c>
      <c r="O39" s="22"/>
      <c r="P39" s="22"/>
      <c r="Q39" s="22"/>
      <c r="R39" s="22"/>
      <c r="S39" s="22"/>
      <c r="T39" s="22"/>
      <c r="U39" s="22"/>
      <c r="V39" s="22"/>
      <c r="W39" s="22">
        <v>30979771</v>
      </c>
      <c r="X39" s="22">
        <v>34035023</v>
      </c>
      <c r="Y39" s="22">
        <v>-3055252</v>
      </c>
      <c r="Z39" s="23">
        <v>-8.9767884099857955</v>
      </c>
      <c r="AA39" s="20">
        <v>89951000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16759766</v>
      </c>
      <c r="D41" s="20"/>
      <c r="E41" s="21">
        <v>21547000</v>
      </c>
      <c r="F41" s="22">
        <v>21547000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>
        <v>10096298</v>
      </c>
      <c r="L41" s="22">
        <v>-16769801</v>
      </c>
      <c r="M41" s="22">
        <v>-9520368</v>
      </c>
      <c r="N41" s="22">
        <v>-16193871</v>
      </c>
      <c r="O41" s="22"/>
      <c r="P41" s="22"/>
      <c r="Q41" s="22"/>
      <c r="R41" s="22"/>
      <c r="S41" s="22"/>
      <c r="T41" s="22"/>
      <c r="U41" s="22"/>
      <c r="V41" s="22"/>
      <c r="W41" s="22">
        <v>12438148</v>
      </c>
      <c r="X41" s="22">
        <v>11031073</v>
      </c>
      <c r="Y41" s="22">
        <v>1407075</v>
      </c>
      <c r="Z41" s="23">
        <v>12.75555877474476</v>
      </c>
      <c r="AA41" s="20">
        <v>21547000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7174573</v>
      </c>
      <c r="D44" s="20"/>
      <c r="E44" s="21">
        <v>7084000</v>
      </c>
      <c r="F44" s="22">
        <v>7084000</v>
      </c>
      <c r="G44" s="22">
        <v>750656</v>
      </c>
      <c r="H44" s="22">
        <v>616887</v>
      </c>
      <c r="I44" s="22">
        <v>-59720</v>
      </c>
      <c r="J44" s="22">
        <v>1307823</v>
      </c>
      <c r="K44" s="22">
        <v>691106</v>
      </c>
      <c r="L44" s="22">
        <v>628230</v>
      </c>
      <c r="M44" s="22">
        <v>731370</v>
      </c>
      <c r="N44" s="22">
        <v>2050706</v>
      </c>
      <c r="O44" s="22"/>
      <c r="P44" s="22"/>
      <c r="Q44" s="22"/>
      <c r="R44" s="22"/>
      <c r="S44" s="22"/>
      <c r="T44" s="22"/>
      <c r="U44" s="22"/>
      <c r="V44" s="22"/>
      <c r="W44" s="22">
        <v>3358529</v>
      </c>
      <c r="X44" s="22">
        <v>3017391</v>
      </c>
      <c r="Y44" s="22">
        <v>341138</v>
      </c>
      <c r="Z44" s="23">
        <v>11.305727365131002</v>
      </c>
      <c r="AA44" s="20">
        <v>7084000</v>
      </c>
    </row>
    <row r="45" spans="1:27" ht="13.5" x14ac:dyDescent="0.25">
      <c r="A45" s="19" t="s">
        <v>70</v>
      </c>
      <c r="B45" s="15" t="s">
        <v>32</v>
      </c>
      <c r="C45" s="20">
        <v>15094238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ht="13.5" x14ac:dyDescent="0.25">
      <c r="A46" s="19" t="s">
        <v>71</v>
      </c>
      <c r="B46" s="15" t="s">
        <v>32</v>
      </c>
      <c r="C46" s="20">
        <v>30075071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302803953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350367000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33749357</v>
      </c>
      <c r="L47" s="31">
        <f t="shared" si="1"/>
        <v>10850853</v>
      </c>
      <c r="M47" s="31">
        <f t="shared" si="1"/>
        <v>7290021</v>
      </c>
      <c r="N47" s="31">
        <f t="shared" si="1"/>
        <v>51890231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128079954</v>
      </c>
      <c r="X47" s="31">
        <f t="shared" si="1"/>
        <v>163632415</v>
      </c>
      <c r="Y47" s="31">
        <f t="shared" si="1"/>
        <v>-35552461</v>
      </c>
      <c r="Z47" s="32">
        <f>+IF(X47&lt;&gt;0,+(Y47/X47)*100,0)</f>
        <v>-21.7270282297062</v>
      </c>
      <c r="AA47" s="29">
        <f>SUM(AA34:AA46)</f>
        <v>350367000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2860035397</v>
      </c>
      <c r="D48" s="39">
        <f t="shared" si="2"/>
        <v>0</v>
      </c>
      <c r="E48" s="40">
        <f t="shared" si="2"/>
        <v>-80616000</v>
      </c>
      <c r="F48" s="41">
        <f t="shared" si="2"/>
        <v>-80616000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-33500494</v>
      </c>
      <c r="L48" s="41">
        <f t="shared" si="2"/>
        <v>-9608353</v>
      </c>
      <c r="M48" s="41">
        <f t="shared" si="2"/>
        <v>73531467</v>
      </c>
      <c r="N48" s="41">
        <f t="shared" si="2"/>
        <v>30422620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58092751</v>
      </c>
      <c r="X48" s="41">
        <f t="shared" si="2"/>
        <v>93392975</v>
      </c>
      <c r="Y48" s="41">
        <f t="shared" si="2"/>
        <v>-35300224</v>
      </c>
      <c r="Z48" s="42">
        <f>+IF(X48&lt;&gt;0,+(Y48/X48)*100,0)</f>
        <v>-37.797515284206334</v>
      </c>
      <c r="AA48" s="39">
        <f>+AA32-AA47</f>
        <v>-80616000</v>
      </c>
    </row>
    <row r="49" spans="1:27" ht="25.5" x14ac:dyDescent="0.25">
      <c r="A49" s="43" t="s">
        <v>74</v>
      </c>
      <c r="B49" s="15" t="s">
        <v>32</v>
      </c>
      <c r="C49" s="20">
        <v>380891361</v>
      </c>
      <c r="D49" s="20"/>
      <c r="E49" s="21">
        <v>406499000</v>
      </c>
      <c r="F49" s="22">
        <v>406499000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>
        <v>61191263</v>
      </c>
      <c r="L49" s="22">
        <v>50120147</v>
      </c>
      <c r="M49" s="22">
        <v>30573571</v>
      </c>
      <c r="N49" s="22">
        <v>141884981</v>
      </c>
      <c r="O49" s="22"/>
      <c r="P49" s="22"/>
      <c r="Q49" s="22"/>
      <c r="R49" s="22"/>
      <c r="S49" s="22"/>
      <c r="T49" s="22"/>
      <c r="U49" s="22"/>
      <c r="V49" s="22"/>
      <c r="W49" s="22">
        <v>326432195</v>
      </c>
      <c r="X49" s="22">
        <v>228971096</v>
      </c>
      <c r="Y49" s="22">
        <v>97461099</v>
      </c>
      <c r="Z49" s="23">
        <v>42.564804336701087</v>
      </c>
      <c r="AA49" s="20">
        <v>406499000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3240926758</v>
      </c>
      <c r="D51" s="48">
        <f t="shared" si="3"/>
        <v>0</v>
      </c>
      <c r="E51" s="49">
        <f t="shared" si="3"/>
        <v>325883000</v>
      </c>
      <c r="F51" s="50">
        <f t="shared" si="3"/>
        <v>325883000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27690769</v>
      </c>
      <c r="L51" s="50">
        <f t="shared" si="3"/>
        <v>40511794</v>
      </c>
      <c r="M51" s="50">
        <f t="shared" si="3"/>
        <v>104105038</v>
      </c>
      <c r="N51" s="50">
        <f t="shared" si="3"/>
        <v>172307601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384524946</v>
      </c>
      <c r="X51" s="50">
        <f t="shared" si="3"/>
        <v>322364071</v>
      </c>
      <c r="Y51" s="50">
        <f t="shared" si="3"/>
        <v>62160875</v>
      </c>
      <c r="Z51" s="51">
        <f>+IF(X51&lt;&gt;0,+(Y51/X51)*100,0)</f>
        <v>19.282817345981464</v>
      </c>
      <c r="AA51" s="48">
        <f>SUM(AA48:AA50)</f>
        <v>325883000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3240926758</v>
      </c>
      <c r="D53" s="54">
        <f>+D51-D52</f>
        <v>0</v>
      </c>
      <c r="E53" s="55">
        <f t="shared" si="4"/>
        <v>325883000</v>
      </c>
      <c r="F53" s="56">
        <f t="shared" si="4"/>
        <v>325883000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27690769</v>
      </c>
      <c r="L53" s="56">
        <f t="shared" si="4"/>
        <v>40511794</v>
      </c>
      <c r="M53" s="56">
        <f t="shared" si="4"/>
        <v>104105038</v>
      </c>
      <c r="N53" s="56">
        <f t="shared" si="4"/>
        <v>172307601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384524946</v>
      </c>
      <c r="X53" s="56">
        <f t="shared" si="4"/>
        <v>322364071</v>
      </c>
      <c r="Y53" s="56">
        <f t="shared" si="4"/>
        <v>62160875</v>
      </c>
      <c r="Z53" s="57">
        <f>+IF(X53&lt;&gt;0,+(Y53/X53)*100,0)</f>
        <v>19.282817345981464</v>
      </c>
      <c r="AA53" s="54">
        <f>+AA51-AA52</f>
        <v>325883000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3240926758</v>
      </c>
      <c r="D56" s="48">
        <f>SUM(D53:D55)</f>
        <v>0</v>
      </c>
      <c r="E56" s="49">
        <f t="shared" si="5"/>
        <v>325883000</v>
      </c>
      <c r="F56" s="50">
        <f t="shared" si="5"/>
        <v>325883000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27690769</v>
      </c>
      <c r="L56" s="50">
        <f t="shared" si="5"/>
        <v>40511794</v>
      </c>
      <c r="M56" s="50">
        <f t="shared" si="5"/>
        <v>104105038</v>
      </c>
      <c r="N56" s="50">
        <f t="shared" si="5"/>
        <v>172307601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384524946</v>
      </c>
      <c r="X56" s="50">
        <f t="shared" si="5"/>
        <v>322364071</v>
      </c>
      <c r="Y56" s="50">
        <f t="shared" si="5"/>
        <v>62160875</v>
      </c>
      <c r="Z56" s="51">
        <f>+IF(X56&lt;&gt;0,+(Y56/X56)*100,0)</f>
        <v>19.282817345981464</v>
      </c>
      <c r="AA56" s="48">
        <f>SUM(AA53:AA55)</f>
        <v>325883000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3240926758</v>
      </c>
      <c r="D59" s="65">
        <f>SUM(D56:D58)</f>
        <v>0</v>
      </c>
      <c r="E59" s="66">
        <f t="shared" si="6"/>
        <v>325883000</v>
      </c>
      <c r="F59" s="67">
        <f t="shared" si="6"/>
        <v>325883000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27690769</v>
      </c>
      <c r="L59" s="67">
        <f t="shared" si="6"/>
        <v>40511794</v>
      </c>
      <c r="M59" s="67">
        <f t="shared" si="6"/>
        <v>104105038</v>
      </c>
      <c r="N59" s="67">
        <f t="shared" si="6"/>
        <v>172307601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384524946</v>
      </c>
      <c r="X59" s="67">
        <f t="shared" si="6"/>
        <v>322364071</v>
      </c>
      <c r="Y59" s="67">
        <f t="shared" si="6"/>
        <v>62160875</v>
      </c>
      <c r="Z59" s="68">
        <f>+IF(X59&lt;&gt;0,+(Y59/X59)*100,0)</f>
        <v>19.282817345981464</v>
      </c>
      <c r="AA59" s="65">
        <f>SUM(AA56:AA58)</f>
        <v>325883000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>
        <v>3327037</v>
      </c>
      <c r="L7" s="22">
        <v>4049961</v>
      </c>
      <c r="M7" s="22">
        <v>2924785</v>
      </c>
      <c r="N7" s="22">
        <v>10301783</v>
      </c>
      <c r="O7" s="22"/>
      <c r="P7" s="22"/>
      <c r="Q7" s="22"/>
      <c r="R7" s="22"/>
      <c r="S7" s="22"/>
      <c r="T7" s="22"/>
      <c r="U7" s="22"/>
      <c r="V7" s="22"/>
      <c r="W7" s="22">
        <v>13827564</v>
      </c>
      <c r="X7" s="22">
        <v>42141012</v>
      </c>
      <c r="Y7" s="22">
        <v>-28313448</v>
      </c>
      <c r="Z7" s="23">
        <v>-67.187394550467843</v>
      </c>
      <c r="AA7" s="20">
        <v>84282031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3327037</v>
      </c>
      <c r="L32" s="31">
        <f t="shared" si="0"/>
        <v>4049961</v>
      </c>
      <c r="M32" s="31">
        <f t="shared" si="0"/>
        <v>2924785</v>
      </c>
      <c r="N32" s="31">
        <f t="shared" si="0"/>
        <v>10301783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13827564</v>
      </c>
      <c r="X32" s="31">
        <f t="shared" si="0"/>
        <v>42141012</v>
      </c>
      <c r="Y32" s="31">
        <f t="shared" si="0"/>
        <v>-28313448</v>
      </c>
      <c r="Z32" s="32">
        <f>+IF(X32&lt;&gt;0,+(Y32/X32)*100,0)</f>
        <v>-67.187394550467843</v>
      </c>
      <c r="AA32" s="29">
        <f>SUM(AA6:AA31)</f>
        <v>84282031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6531706</v>
      </c>
      <c r="D34" s="20"/>
      <c r="E34" s="21">
        <v>6632881</v>
      </c>
      <c r="F34" s="22">
        <v>6632881</v>
      </c>
      <c r="G34" s="22"/>
      <c r="H34" s="22"/>
      <c r="I34" s="22">
        <v>523784</v>
      </c>
      <c r="J34" s="22">
        <v>523784</v>
      </c>
      <c r="K34" s="22"/>
      <c r="L34" s="22"/>
      <c r="M34" s="22">
        <v>802795</v>
      </c>
      <c r="N34" s="22">
        <v>802795</v>
      </c>
      <c r="O34" s="22"/>
      <c r="P34" s="22"/>
      <c r="Q34" s="22"/>
      <c r="R34" s="22"/>
      <c r="S34" s="22"/>
      <c r="T34" s="22"/>
      <c r="U34" s="22"/>
      <c r="V34" s="22"/>
      <c r="W34" s="22">
        <v>1326579</v>
      </c>
      <c r="X34" s="22">
        <v>3316440</v>
      </c>
      <c r="Y34" s="22">
        <v>-1989861</v>
      </c>
      <c r="Z34" s="23">
        <v>-59.999909541556605</v>
      </c>
      <c r="AA34" s="20">
        <v>6632881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55757934</v>
      </c>
      <c r="G37" s="22"/>
      <c r="H37" s="22">
        <v>2189791</v>
      </c>
      <c r="I37" s="22">
        <v>8734297</v>
      </c>
      <c r="J37" s="22">
        <v>10924088</v>
      </c>
      <c r="K37" s="22">
        <v>5327492</v>
      </c>
      <c r="L37" s="22">
        <v>6237262</v>
      </c>
      <c r="M37" s="22">
        <v>2847595</v>
      </c>
      <c r="N37" s="22">
        <v>14412349</v>
      </c>
      <c r="O37" s="22"/>
      <c r="P37" s="22"/>
      <c r="Q37" s="22"/>
      <c r="R37" s="22"/>
      <c r="S37" s="22"/>
      <c r="T37" s="22"/>
      <c r="U37" s="22"/>
      <c r="V37" s="22"/>
      <c r="W37" s="22">
        <v>25336437</v>
      </c>
      <c r="X37" s="22">
        <v>27878964</v>
      </c>
      <c r="Y37" s="22">
        <v>-2542527</v>
      </c>
      <c r="Z37" s="23">
        <v>-9.1198761905212837</v>
      </c>
      <c r="AA37" s="20">
        <v>55757934</v>
      </c>
    </row>
    <row r="38" spans="1:27" ht="13.5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3979758</v>
      </c>
      <c r="Y38" s="22">
        <v>-3979758</v>
      </c>
      <c r="Z38" s="23">
        <v>-100</v>
      </c>
      <c r="AA38" s="20">
        <v>7959516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>
        <v>8748940</v>
      </c>
      <c r="N39" s="22">
        <v>8748940</v>
      </c>
      <c r="O39" s="22"/>
      <c r="P39" s="22"/>
      <c r="Q39" s="22"/>
      <c r="R39" s="22"/>
      <c r="S39" s="22"/>
      <c r="T39" s="22"/>
      <c r="U39" s="22"/>
      <c r="V39" s="22"/>
      <c r="W39" s="22">
        <v>11669892</v>
      </c>
      <c r="X39" s="22">
        <v>7058994</v>
      </c>
      <c r="Y39" s="22">
        <v>4610898</v>
      </c>
      <c r="Z39" s="23">
        <v>65.319477534617548</v>
      </c>
      <c r="AA39" s="20">
        <v>14117993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>
        <v>3068</v>
      </c>
      <c r="M41" s="22"/>
      <c r="N41" s="22">
        <v>3068</v>
      </c>
      <c r="O41" s="22"/>
      <c r="P41" s="22"/>
      <c r="Q41" s="22"/>
      <c r="R41" s="22"/>
      <c r="S41" s="22"/>
      <c r="T41" s="22"/>
      <c r="U41" s="22"/>
      <c r="V41" s="22"/>
      <c r="W41" s="22">
        <v>3068</v>
      </c>
      <c r="X41" s="22">
        <v>499998</v>
      </c>
      <c r="Y41" s="22">
        <v>-496930</v>
      </c>
      <c r="Z41" s="23">
        <v>-99.386397545590171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28158</v>
      </c>
      <c r="Y44" s="22">
        <v>-28158</v>
      </c>
      <c r="Z44" s="23">
        <v>-100</v>
      </c>
      <c r="AA44" s="20">
        <v>56314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58770648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85524638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5327492</v>
      </c>
      <c r="L47" s="31">
        <f t="shared" si="1"/>
        <v>6240330</v>
      </c>
      <c r="M47" s="31">
        <f t="shared" si="1"/>
        <v>12399330</v>
      </c>
      <c r="N47" s="31">
        <f t="shared" si="1"/>
        <v>23967152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38335976</v>
      </c>
      <c r="X47" s="31">
        <f t="shared" si="1"/>
        <v>42762312</v>
      </c>
      <c r="Y47" s="31">
        <f t="shared" si="1"/>
        <v>-4426336</v>
      </c>
      <c r="Z47" s="32">
        <f>+IF(X47&lt;&gt;0,+(Y47/X47)*100,0)</f>
        <v>-10.351021245062707</v>
      </c>
      <c r="AA47" s="29">
        <f>SUM(AA34:AA46)</f>
        <v>85524638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-29328107</v>
      </c>
      <c r="D48" s="39">
        <f t="shared" si="2"/>
        <v>0</v>
      </c>
      <c r="E48" s="40">
        <f t="shared" si="2"/>
        <v>-1242607</v>
      </c>
      <c r="F48" s="41">
        <f t="shared" si="2"/>
        <v>-1242607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-2000455</v>
      </c>
      <c r="L48" s="41">
        <f t="shared" si="2"/>
        <v>-2190369</v>
      </c>
      <c r="M48" s="41">
        <f t="shared" si="2"/>
        <v>-9474545</v>
      </c>
      <c r="N48" s="41">
        <f t="shared" si="2"/>
        <v>-13665369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-24508412</v>
      </c>
      <c r="X48" s="41">
        <f t="shared" si="2"/>
        <v>-621300</v>
      </c>
      <c r="Y48" s="41">
        <f t="shared" si="2"/>
        <v>-23887112</v>
      </c>
      <c r="Z48" s="42">
        <f>+IF(X48&lt;&gt;0,+(Y48/X48)*100,0)</f>
        <v>3844.6985353291489</v>
      </c>
      <c r="AA48" s="39">
        <f>+AA32-AA47</f>
        <v>-1242607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-29328107</v>
      </c>
      <c r="D51" s="48">
        <f t="shared" si="3"/>
        <v>0</v>
      </c>
      <c r="E51" s="49">
        <f t="shared" si="3"/>
        <v>-1242607</v>
      </c>
      <c r="F51" s="50">
        <f t="shared" si="3"/>
        <v>-1242607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-2000455</v>
      </c>
      <c r="L51" s="50">
        <f t="shared" si="3"/>
        <v>-2190369</v>
      </c>
      <c r="M51" s="50">
        <f t="shared" si="3"/>
        <v>-9474545</v>
      </c>
      <c r="N51" s="50">
        <f t="shared" si="3"/>
        <v>-13665369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-24508412</v>
      </c>
      <c r="X51" s="50">
        <f t="shared" si="3"/>
        <v>-621300</v>
      </c>
      <c r="Y51" s="50">
        <f t="shared" si="3"/>
        <v>-23887112</v>
      </c>
      <c r="Z51" s="51">
        <f>+IF(X51&lt;&gt;0,+(Y51/X51)*100,0)</f>
        <v>3844.6985353291489</v>
      </c>
      <c r="AA51" s="48">
        <f>SUM(AA48:AA50)</f>
        <v>-1242607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-29328107</v>
      </c>
      <c r="D53" s="54">
        <f>+D51-D52</f>
        <v>0</v>
      </c>
      <c r="E53" s="55">
        <f t="shared" si="4"/>
        <v>-1242607</v>
      </c>
      <c r="F53" s="56">
        <f t="shared" si="4"/>
        <v>-1242607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-2000455</v>
      </c>
      <c r="L53" s="56">
        <f t="shared" si="4"/>
        <v>-2190369</v>
      </c>
      <c r="M53" s="56">
        <f t="shared" si="4"/>
        <v>-9474545</v>
      </c>
      <c r="N53" s="56">
        <f t="shared" si="4"/>
        <v>-13665369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-24508412</v>
      </c>
      <c r="X53" s="56">
        <f t="shared" si="4"/>
        <v>-621300</v>
      </c>
      <c r="Y53" s="56">
        <f t="shared" si="4"/>
        <v>-23887112</v>
      </c>
      <c r="Z53" s="57">
        <f>+IF(X53&lt;&gt;0,+(Y53/X53)*100,0)</f>
        <v>3844.6985353291489</v>
      </c>
      <c r="AA53" s="54">
        <f>+AA51-AA52</f>
        <v>-1242607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-29328107</v>
      </c>
      <c r="D56" s="48">
        <f>SUM(D53:D55)</f>
        <v>0</v>
      </c>
      <c r="E56" s="49">
        <f t="shared" si="5"/>
        <v>-1242607</v>
      </c>
      <c r="F56" s="50">
        <f t="shared" si="5"/>
        <v>-1242607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-2000455</v>
      </c>
      <c r="L56" s="50">
        <f t="shared" si="5"/>
        <v>-2190369</v>
      </c>
      <c r="M56" s="50">
        <f t="shared" si="5"/>
        <v>-9474545</v>
      </c>
      <c r="N56" s="50">
        <f t="shared" si="5"/>
        <v>-13665369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-24508412</v>
      </c>
      <c r="X56" s="50">
        <f t="shared" si="5"/>
        <v>-621300</v>
      </c>
      <c r="Y56" s="50">
        <f t="shared" si="5"/>
        <v>-23887112</v>
      </c>
      <c r="Z56" s="51">
        <f>+IF(X56&lt;&gt;0,+(Y56/X56)*100,0)</f>
        <v>3844.6985353291489</v>
      </c>
      <c r="AA56" s="48">
        <f>SUM(AA53:AA55)</f>
        <v>-1242607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-29328107</v>
      </c>
      <c r="D59" s="65">
        <f>SUM(D56:D58)</f>
        <v>0</v>
      </c>
      <c r="E59" s="66">
        <f t="shared" si="6"/>
        <v>-1242607</v>
      </c>
      <c r="F59" s="67">
        <f t="shared" si="6"/>
        <v>-1242607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-2000455</v>
      </c>
      <c r="L59" s="67">
        <f t="shared" si="6"/>
        <v>-2190369</v>
      </c>
      <c r="M59" s="67">
        <f t="shared" si="6"/>
        <v>-9474545</v>
      </c>
      <c r="N59" s="67">
        <f t="shared" si="6"/>
        <v>-13665369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-24508412</v>
      </c>
      <c r="X59" s="67">
        <f t="shared" si="6"/>
        <v>-621300</v>
      </c>
      <c r="Y59" s="67">
        <f t="shared" si="6"/>
        <v>-23887112</v>
      </c>
      <c r="Z59" s="68">
        <f>+IF(X59&lt;&gt;0,+(Y59/X59)*100,0)</f>
        <v>3844.6985353291489</v>
      </c>
      <c r="AA59" s="65">
        <f>SUM(AA56:AA58)</f>
        <v>-1242607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>
        <v>5663153</v>
      </c>
      <c r="L7" s="22">
        <v>6898554</v>
      </c>
      <c r="M7" s="22">
        <v>4474588</v>
      </c>
      <c r="N7" s="22">
        <v>17036295</v>
      </c>
      <c r="O7" s="22"/>
      <c r="P7" s="22"/>
      <c r="Q7" s="22"/>
      <c r="R7" s="22"/>
      <c r="S7" s="22"/>
      <c r="T7" s="22"/>
      <c r="U7" s="22"/>
      <c r="V7" s="22"/>
      <c r="W7" s="22">
        <v>32797097</v>
      </c>
      <c r="X7" s="22">
        <v>34208766</v>
      </c>
      <c r="Y7" s="22">
        <v>-1411669</v>
      </c>
      <c r="Z7" s="23">
        <v>-4.126629414226751</v>
      </c>
      <c r="AA7" s="20">
        <v>68417530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16000000</v>
      </c>
      <c r="G13" s="22">
        <v>1259861</v>
      </c>
      <c r="H13" s="22">
        <v>1272683</v>
      </c>
      <c r="I13" s="22">
        <v>1275574</v>
      </c>
      <c r="J13" s="22">
        <v>3808118</v>
      </c>
      <c r="K13" s="22">
        <v>1338221</v>
      </c>
      <c r="L13" s="22">
        <v>1372909</v>
      </c>
      <c r="M13" s="22">
        <v>1378267</v>
      </c>
      <c r="N13" s="22">
        <v>4089397</v>
      </c>
      <c r="O13" s="22"/>
      <c r="P13" s="22"/>
      <c r="Q13" s="22"/>
      <c r="R13" s="22"/>
      <c r="S13" s="22"/>
      <c r="T13" s="22"/>
      <c r="U13" s="22"/>
      <c r="V13" s="22"/>
      <c r="W13" s="22">
        <v>7897515</v>
      </c>
      <c r="X13" s="22">
        <v>7999998</v>
      </c>
      <c r="Y13" s="22">
        <v>-102483</v>
      </c>
      <c r="Z13" s="23">
        <v>-1.2810378202594552</v>
      </c>
      <c r="AA13" s="20">
        <v>16000000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9606</v>
      </c>
      <c r="Y19" s="22">
        <v>-9606</v>
      </c>
      <c r="Z19" s="23">
        <v>-100</v>
      </c>
      <c r="AA19" s="20">
        <v>19209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84436739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7001374</v>
      </c>
      <c r="L32" s="31">
        <f t="shared" si="0"/>
        <v>8271463</v>
      </c>
      <c r="M32" s="31">
        <f t="shared" si="0"/>
        <v>5852855</v>
      </c>
      <c r="N32" s="31">
        <f t="shared" si="0"/>
        <v>21125692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40694612</v>
      </c>
      <c r="X32" s="31">
        <f t="shared" si="0"/>
        <v>42218370</v>
      </c>
      <c r="Y32" s="31">
        <f t="shared" si="0"/>
        <v>-1523758</v>
      </c>
      <c r="Z32" s="32">
        <f>+IF(X32&lt;&gt;0,+(Y32/X32)*100,0)</f>
        <v>-3.6092298210470943</v>
      </c>
      <c r="AA32" s="29">
        <f>SUM(AA6:AA31)</f>
        <v>84436739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23772351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>
        <v>1991707</v>
      </c>
      <c r="L34" s="22">
        <v>2006818</v>
      </c>
      <c r="M34" s="22">
        <v>2048439</v>
      </c>
      <c r="N34" s="22">
        <v>6046964</v>
      </c>
      <c r="O34" s="22"/>
      <c r="P34" s="22"/>
      <c r="Q34" s="22"/>
      <c r="R34" s="22"/>
      <c r="S34" s="22"/>
      <c r="T34" s="22"/>
      <c r="U34" s="22"/>
      <c r="V34" s="22"/>
      <c r="W34" s="22">
        <v>11878767</v>
      </c>
      <c r="X34" s="22">
        <v>11886174</v>
      </c>
      <c r="Y34" s="22">
        <v>-7407</v>
      </c>
      <c r="Z34" s="23">
        <v>-6.2316099360483872E-2</v>
      </c>
      <c r="AA34" s="20">
        <v>23772351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35021526</v>
      </c>
      <c r="G37" s="22">
        <v>3513385</v>
      </c>
      <c r="H37" s="22">
        <v>3368614</v>
      </c>
      <c r="I37" s="22">
        <v>2964303</v>
      </c>
      <c r="J37" s="22">
        <v>9846302</v>
      </c>
      <c r="K37" s="22">
        <v>4035335</v>
      </c>
      <c r="L37" s="22">
        <v>3265787</v>
      </c>
      <c r="M37" s="22">
        <v>2661807</v>
      </c>
      <c r="N37" s="22">
        <v>9962929</v>
      </c>
      <c r="O37" s="22"/>
      <c r="P37" s="22"/>
      <c r="Q37" s="22"/>
      <c r="R37" s="22"/>
      <c r="S37" s="22"/>
      <c r="T37" s="22"/>
      <c r="U37" s="22"/>
      <c r="V37" s="22"/>
      <c r="W37" s="22">
        <v>19809231</v>
      </c>
      <c r="X37" s="22">
        <v>17510766</v>
      </c>
      <c r="Y37" s="22">
        <v>2298465</v>
      </c>
      <c r="Z37" s="23">
        <v>13.126010592569164</v>
      </c>
      <c r="AA37" s="20">
        <v>35021526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33628000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/>
      <c r="P38" s="22"/>
      <c r="Q38" s="22"/>
      <c r="R38" s="22"/>
      <c r="S38" s="22"/>
      <c r="T38" s="22"/>
      <c r="U38" s="22"/>
      <c r="V38" s="22"/>
      <c r="W38" s="22">
        <v>16813998</v>
      </c>
      <c r="X38" s="22">
        <v>16813998</v>
      </c>
      <c r="Y38" s="22"/>
      <c r="Z38" s="23"/>
      <c r="AA38" s="20">
        <v>33628000</v>
      </c>
    </row>
    <row r="39" spans="1:27" ht="13.5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12868854</v>
      </c>
      <c r="Y39" s="22">
        <v>-12868854</v>
      </c>
      <c r="Z39" s="23">
        <v>-100</v>
      </c>
      <c r="AA39" s="20">
        <v>25737703</v>
      </c>
    </row>
    <row r="40" spans="1:27" ht="13.5" x14ac:dyDescent="0.25">
      <c r="A40" s="19" t="s">
        <v>40</v>
      </c>
      <c r="B40" s="15" t="s">
        <v>32</v>
      </c>
      <c r="C40" s="20">
        <v>7260780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/>
      <c r="P40" s="22"/>
      <c r="Q40" s="22"/>
      <c r="R40" s="22"/>
      <c r="S40" s="22"/>
      <c r="T40" s="22"/>
      <c r="U40" s="22"/>
      <c r="V40" s="22"/>
      <c r="W40" s="22">
        <v>2429567</v>
      </c>
      <c r="X40" s="22">
        <v>6273912</v>
      </c>
      <c r="Y40" s="22">
        <v>-3844345</v>
      </c>
      <c r="Z40" s="23">
        <v>-61.275086421358793</v>
      </c>
      <c r="AA40" s="20">
        <v>12547824</v>
      </c>
    </row>
    <row r="41" spans="1:27" ht="13.5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3632981</v>
      </c>
      <c r="G41" s="22"/>
      <c r="H41" s="22">
        <v>22563</v>
      </c>
      <c r="I41" s="22"/>
      <c r="J41" s="22">
        <v>22563</v>
      </c>
      <c r="K41" s="22">
        <v>41236</v>
      </c>
      <c r="L41" s="22">
        <v>77651</v>
      </c>
      <c r="M41" s="22">
        <v>73611</v>
      </c>
      <c r="N41" s="22">
        <v>192498</v>
      </c>
      <c r="O41" s="22"/>
      <c r="P41" s="22"/>
      <c r="Q41" s="22"/>
      <c r="R41" s="22"/>
      <c r="S41" s="22"/>
      <c r="T41" s="22"/>
      <c r="U41" s="22"/>
      <c r="V41" s="22"/>
      <c r="W41" s="22">
        <v>215061</v>
      </c>
      <c r="X41" s="22">
        <v>1816488</v>
      </c>
      <c r="Y41" s="22">
        <v>-1601427</v>
      </c>
      <c r="Z41" s="23">
        <v>-88.160615429333973</v>
      </c>
      <c r="AA41" s="20">
        <v>3632981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6005290</v>
      </c>
      <c r="D44" s="20"/>
      <c r="E44" s="21">
        <v>3677995</v>
      </c>
      <c r="F44" s="22">
        <v>3677995</v>
      </c>
      <c r="G44" s="22">
        <v>363359</v>
      </c>
      <c r="H44" s="22">
        <v>475172</v>
      </c>
      <c r="I44" s="22">
        <v>535976</v>
      </c>
      <c r="J44" s="22">
        <v>1374507</v>
      </c>
      <c r="K44" s="22">
        <v>366142</v>
      </c>
      <c r="L44" s="22">
        <v>610984</v>
      </c>
      <c r="M44" s="22">
        <v>341975</v>
      </c>
      <c r="N44" s="22">
        <v>1319101</v>
      </c>
      <c r="O44" s="22"/>
      <c r="P44" s="22"/>
      <c r="Q44" s="22"/>
      <c r="R44" s="22"/>
      <c r="S44" s="22"/>
      <c r="T44" s="22"/>
      <c r="U44" s="22"/>
      <c r="V44" s="22"/>
      <c r="W44" s="22">
        <v>2693608</v>
      </c>
      <c r="X44" s="22">
        <v>1839000</v>
      </c>
      <c r="Y44" s="22">
        <v>854608</v>
      </c>
      <c r="Z44" s="23">
        <v>46.471343121261555</v>
      </c>
      <c r="AA44" s="20">
        <v>3677995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94234504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138018380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10519887</v>
      </c>
      <c r="L47" s="31">
        <f t="shared" si="1"/>
        <v>7770783</v>
      </c>
      <c r="M47" s="31">
        <f t="shared" si="1"/>
        <v>8440584</v>
      </c>
      <c r="N47" s="31">
        <f t="shared" si="1"/>
        <v>26731254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53840232</v>
      </c>
      <c r="X47" s="31">
        <f t="shared" si="1"/>
        <v>69009192</v>
      </c>
      <c r="Y47" s="31">
        <f t="shared" si="1"/>
        <v>-15168960</v>
      </c>
      <c r="Z47" s="32">
        <f>+IF(X47&lt;&gt;0,+(Y47/X47)*100,0)</f>
        <v>-21.981071738964861</v>
      </c>
      <c r="AA47" s="29">
        <f>SUM(AA34:AA46)</f>
        <v>138018380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5942559</v>
      </c>
      <c r="D48" s="39">
        <f t="shared" si="2"/>
        <v>0</v>
      </c>
      <c r="E48" s="40">
        <f t="shared" si="2"/>
        <v>-53581641</v>
      </c>
      <c r="F48" s="41">
        <f t="shared" si="2"/>
        <v>-53581641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-3518513</v>
      </c>
      <c r="L48" s="41">
        <f t="shared" si="2"/>
        <v>500680</v>
      </c>
      <c r="M48" s="41">
        <f t="shared" si="2"/>
        <v>-2587729</v>
      </c>
      <c r="N48" s="41">
        <f t="shared" si="2"/>
        <v>-5605562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-13145620</v>
      </c>
      <c r="X48" s="41">
        <f t="shared" si="2"/>
        <v>-26790822</v>
      </c>
      <c r="Y48" s="41">
        <f t="shared" si="2"/>
        <v>13645202</v>
      </c>
      <c r="Z48" s="42">
        <f>+IF(X48&lt;&gt;0,+(Y48/X48)*100,0)</f>
        <v>-50.932375273890443</v>
      </c>
      <c r="AA48" s="39">
        <f>+AA32-AA47</f>
        <v>-53581641</v>
      </c>
    </row>
    <row r="49" spans="1:27" ht="25.5" x14ac:dyDescent="0.25">
      <c r="A49" s="43" t="s">
        <v>74</v>
      </c>
      <c r="B49" s="15" t="s">
        <v>32</v>
      </c>
      <c r="C49" s="20">
        <v>8262015</v>
      </c>
      <c r="D49" s="20"/>
      <c r="E49" s="21">
        <v>31226000</v>
      </c>
      <c r="F49" s="22">
        <v>31226000</v>
      </c>
      <c r="G49" s="22"/>
      <c r="H49" s="22"/>
      <c r="I49" s="22">
        <v>9340265</v>
      </c>
      <c r="J49" s="22">
        <v>9340265</v>
      </c>
      <c r="K49" s="22"/>
      <c r="L49" s="22">
        <v>2437776</v>
      </c>
      <c r="M49" s="22"/>
      <c r="N49" s="22">
        <v>2437776</v>
      </c>
      <c r="O49" s="22"/>
      <c r="P49" s="22"/>
      <c r="Q49" s="22"/>
      <c r="R49" s="22"/>
      <c r="S49" s="22"/>
      <c r="T49" s="22"/>
      <c r="U49" s="22"/>
      <c r="V49" s="22"/>
      <c r="W49" s="22">
        <v>11778041</v>
      </c>
      <c r="X49" s="22">
        <v>15613002</v>
      </c>
      <c r="Y49" s="22">
        <v>-3834961</v>
      </c>
      <c r="Z49" s="23">
        <v>-24.562611341496019</v>
      </c>
      <c r="AA49" s="20">
        <v>31226000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14204574</v>
      </c>
      <c r="D51" s="48">
        <f t="shared" si="3"/>
        <v>0</v>
      </c>
      <c r="E51" s="49">
        <f t="shared" si="3"/>
        <v>-22355641</v>
      </c>
      <c r="F51" s="50">
        <f t="shared" si="3"/>
        <v>-22355641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-3518513</v>
      </c>
      <c r="L51" s="50">
        <f t="shared" si="3"/>
        <v>2938456</v>
      </c>
      <c r="M51" s="50">
        <f t="shared" si="3"/>
        <v>-2587729</v>
      </c>
      <c r="N51" s="50">
        <f t="shared" si="3"/>
        <v>-3167786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-1367579</v>
      </c>
      <c r="X51" s="50">
        <f t="shared" si="3"/>
        <v>-11177820</v>
      </c>
      <c r="Y51" s="50">
        <f t="shared" si="3"/>
        <v>9810241</v>
      </c>
      <c r="Z51" s="51">
        <f>+IF(X51&lt;&gt;0,+(Y51/X51)*100,0)</f>
        <v>-87.765244027905268</v>
      </c>
      <c r="AA51" s="48">
        <f>SUM(AA48:AA50)</f>
        <v>-22355641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14204574</v>
      </c>
      <c r="D53" s="54">
        <f>+D51-D52</f>
        <v>0</v>
      </c>
      <c r="E53" s="55">
        <f t="shared" si="4"/>
        <v>-22355641</v>
      </c>
      <c r="F53" s="56">
        <f t="shared" si="4"/>
        <v>-22355641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-3518513</v>
      </c>
      <c r="L53" s="56">
        <f t="shared" si="4"/>
        <v>2938456</v>
      </c>
      <c r="M53" s="56">
        <f t="shared" si="4"/>
        <v>-2587729</v>
      </c>
      <c r="N53" s="56">
        <f t="shared" si="4"/>
        <v>-3167786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-1367579</v>
      </c>
      <c r="X53" s="56">
        <f t="shared" si="4"/>
        <v>-11177820</v>
      </c>
      <c r="Y53" s="56">
        <f t="shared" si="4"/>
        <v>9810241</v>
      </c>
      <c r="Z53" s="57">
        <f>+IF(X53&lt;&gt;0,+(Y53/X53)*100,0)</f>
        <v>-87.765244027905268</v>
      </c>
      <c r="AA53" s="54">
        <f>+AA51-AA52</f>
        <v>-22355641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14204574</v>
      </c>
      <c r="D56" s="48">
        <f>SUM(D53:D55)</f>
        <v>0</v>
      </c>
      <c r="E56" s="49">
        <f t="shared" si="5"/>
        <v>-22355641</v>
      </c>
      <c r="F56" s="50">
        <f t="shared" si="5"/>
        <v>-22355641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-3518513</v>
      </c>
      <c r="L56" s="50">
        <f t="shared" si="5"/>
        <v>2938456</v>
      </c>
      <c r="M56" s="50">
        <f t="shared" si="5"/>
        <v>-2587729</v>
      </c>
      <c r="N56" s="50">
        <f t="shared" si="5"/>
        <v>-3167786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-1367579</v>
      </c>
      <c r="X56" s="50">
        <f t="shared" si="5"/>
        <v>-11177820</v>
      </c>
      <c r="Y56" s="50">
        <f t="shared" si="5"/>
        <v>9810241</v>
      </c>
      <c r="Z56" s="51">
        <f>+IF(X56&lt;&gt;0,+(Y56/X56)*100,0)</f>
        <v>-87.765244027905268</v>
      </c>
      <c r="AA56" s="48">
        <f>SUM(AA53:AA55)</f>
        <v>-22355641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14204574</v>
      </c>
      <c r="D59" s="65">
        <f>SUM(D56:D58)</f>
        <v>0</v>
      </c>
      <c r="E59" s="66">
        <f t="shared" si="6"/>
        <v>-22355641</v>
      </c>
      <c r="F59" s="67">
        <f t="shared" si="6"/>
        <v>-22355641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-3518513</v>
      </c>
      <c r="L59" s="67">
        <f t="shared" si="6"/>
        <v>2938456</v>
      </c>
      <c r="M59" s="67">
        <f t="shared" si="6"/>
        <v>-2587729</v>
      </c>
      <c r="N59" s="67">
        <f t="shared" si="6"/>
        <v>-3167786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-1367579</v>
      </c>
      <c r="X59" s="67">
        <f t="shared" si="6"/>
        <v>-11177820</v>
      </c>
      <c r="Y59" s="67">
        <f t="shared" si="6"/>
        <v>9810241</v>
      </c>
      <c r="Z59" s="68">
        <f>+IF(X59&lt;&gt;0,+(Y59/X59)*100,0)</f>
        <v>-87.765244027905268</v>
      </c>
      <c r="AA59" s="65">
        <f>SUM(AA56:AA58)</f>
        <v>-22355641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>
        <v>3061450</v>
      </c>
      <c r="L7" s="22">
        <v>2868658</v>
      </c>
      <c r="M7" s="22">
        <v>2741565</v>
      </c>
      <c r="N7" s="22">
        <v>8671673</v>
      </c>
      <c r="O7" s="22"/>
      <c r="P7" s="22"/>
      <c r="Q7" s="22"/>
      <c r="R7" s="22"/>
      <c r="S7" s="22"/>
      <c r="T7" s="22"/>
      <c r="U7" s="22"/>
      <c r="V7" s="22"/>
      <c r="W7" s="22">
        <v>19871193</v>
      </c>
      <c r="X7" s="22">
        <v>20773926</v>
      </c>
      <c r="Y7" s="22">
        <v>-902733</v>
      </c>
      <c r="Z7" s="23">
        <v>-4.3455098472960767</v>
      </c>
      <c r="AA7" s="20">
        <v>41547869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>
        <v>561827</v>
      </c>
      <c r="L13" s="22">
        <v>490126</v>
      </c>
      <c r="M13" s="22">
        <v>611326</v>
      </c>
      <c r="N13" s="22">
        <v>1663279</v>
      </c>
      <c r="O13" s="22"/>
      <c r="P13" s="22"/>
      <c r="Q13" s="22"/>
      <c r="R13" s="22"/>
      <c r="S13" s="22"/>
      <c r="T13" s="22"/>
      <c r="U13" s="22"/>
      <c r="V13" s="22"/>
      <c r="W13" s="22">
        <v>3397422</v>
      </c>
      <c r="X13" s="22">
        <v>2441856</v>
      </c>
      <c r="Y13" s="22">
        <v>955566</v>
      </c>
      <c r="Z13" s="23">
        <v>39.132774414216073</v>
      </c>
      <c r="AA13" s="20">
        <v>4883717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3623277</v>
      </c>
      <c r="L32" s="31">
        <f t="shared" si="0"/>
        <v>3358784</v>
      </c>
      <c r="M32" s="31">
        <f t="shared" si="0"/>
        <v>3352891</v>
      </c>
      <c r="N32" s="31">
        <f t="shared" si="0"/>
        <v>10334952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23268615</v>
      </c>
      <c r="X32" s="31">
        <f t="shared" si="0"/>
        <v>23215782</v>
      </c>
      <c r="Y32" s="31">
        <f t="shared" si="0"/>
        <v>52833</v>
      </c>
      <c r="Z32" s="32">
        <f>+IF(X32&lt;&gt;0,+(Y32/X32)*100,0)</f>
        <v>0.22757363934585534</v>
      </c>
      <c r="AA32" s="29">
        <f>SUM(AA6:AA31)</f>
        <v>46431586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>
        <v>83048</v>
      </c>
      <c r="L34" s="22">
        <v>79437</v>
      </c>
      <c r="M34" s="22">
        <v>79658</v>
      </c>
      <c r="N34" s="22">
        <v>242143</v>
      </c>
      <c r="O34" s="22"/>
      <c r="P34" s="22"/>
      <c r="Q34" s="22"/>
      <c r="R34" s="22"/>
      <c r="S34" s="22"/>
      <c r="T34" s="22"/>
      <c r="U34" s="22"/>
      <c r="V34" s="22"/>
      <c r="W34" s="22">
        <v>493129</v>
      </c>
      <c r="X34" s="22">
        <v>507132</v>
      </c>
      <c r="Y34" s="22">
        <v>-14003</v>
      </c>
      <c r="Z34" s="23">
        <v>-2.7612140428921861</v>
      </c>
      <c r="AA34" s="20">
        <v>1014258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20722838</v>
      </c>
      <c r="D37" s="20"/>
      <c r="E37" s="21">
        <v>31597178</v>
      </c>
      <c r="F37" s="22">
        <v>31597178</v>
      </c>
      <c r="G37" s="22">
        <v>545851</v>
      </c>
      <c r="H37" s="22">
        <v>1855042</v>
      </c>
      <c r="I37" s="22">
        <v>2204830</v>
      </c>
      <c r="J37" s="22">
        <v>4605723</v>
      </c>
      <c r="K37" s="22">
        <v>250026</v>
      </c>
      <c r="L37" s="22">
        <v>3261184</v>
      </c>
      <c r="M37" s="22">
        <v>1900077</v>
      </c>
      <c r="N37" s="22">
        <v>5411287</v>
      </c>
      <c r="O37" s="22"/>
      <c r="P37" s="22"/>
      <c r="Q37" s="22"/>
      <c r="R37" s="22"/>
      <c r="S37" s="22"/>
      <c r="T37" s="22"/>
      <c r="U37" s="22"/>
      <c r="V37" s="22"/>
      <c r="W37" s="22">
        <v>10017010</v>
      </c>
      <c r="X37" s="22">
        <v>15798588</v>
      </c>
      <c r="Y37" s="22">
        <v>-5781578</v>
      </c>
      <c r="Z37" s="23">
        <v>-36.59553625931634</v>
      </c>
      <c r="AA37" s="20">
        <v>31597178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>
        <v>2598005</v>
      </c>
      <c r="N39" s="22">
        <v>2598005</v>
      </c>
      <c r="O39" s="22"/>
      <c r="P39" s="22"/>
      <c r="Q39" s="22"/>
      <c r="R39" s="22"/>
      <c r="S39" s="22"/>
      <c r="T39" s="22"/>
      <c r="U39" s="22"/>
      <c r="V39" s="22"/>
      <c r="W39" s="22">
        <v>2598005</v>
      </c>
      <c r="X39" s="22">
        <v>1993122</v>
      </c>
      <c r="Y39" s="22">
        <v>604883</v>
      </c>
      <c r="Z39" s="23">
        <v>30.348518555311717</v>
      </c>
      <c r="AA39" s="20">
        <v>3986242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1450000</v>
      </c>
      <c r="G41" s="22">
        <v>22099</v>
      </c>
      <c r="H41" s="22"/>
      <c r="I41" s="22">
        <v>19000</v>
      </c>
      <c r="J41" s="22">
        <v>41099</v>
      </c>
      <c r="K41" s="22">
        <v>181344</v>
      </c>
      <c r="L41" s="22">
        <v>32413</v>
      </c>
      <c r="M41" s="22">
        <v>47901</v>
      </c>
      <c r="N41" s="22">
        <v>261658</v>
      </c>
      <c r="O41" s="22"/>
      <c r="P41" s="22"/>
      <c r="Q41" s="22"/>
      <c r="R41" s="22"/>
      <c r="S41" s="22"/>
      <c r="T41" s="22"/>
      <c r="U41" s="22"/>
      <c r="V41" s="22"/>
      <c r="W41" s="22">
        <v>302757</v>
      </c>
      <c r="X41" s="22">
        <v>725004</v>
      </c>
      <c r="Y41" s="22">
        <v>-422247</v>
      </c>
      <c r="Z41" s="23">
        <v>-58.240644189549293</v>
      </c>
      <c r="AA41" s="20">
        <v>1450000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850000</v>
      </c>
      <c r="G44" s="22"/>
      <c r="H44" s="22"/>
      <c r="I44" s="22">
        <v>29900</v>
      </c>
      <c r="J44" s="22">
        <v>29900</v>
      </c>
      <c r="K44" s="22">
        <v>49799</v>
      </c>
      <c r="L44" s="22">
        <v>24600</v>
      </c>
      <c r="M44" s="22">
        <v>165217</v>
      </c>
      <c r="N44" s="22">
        <v>239616</v>
      </c>
      <c r="O44" s="22"/>
      <c r="P44" s="22"/>
      <c r="Q44" s="22"/>
      <c r="R44" s="22"/>
      <c r="S44" s="22"/>
      <c r="T44" s="22"/>
      <c r="U44" s="22"/>
      <c r="V44" s="22"/>
      <c r="W44" s="22">
        <v>269516</v>
      </c>
      <c r="X44" s="22">
        <v>424998</v>
      </c>
      <c r="Y44" s="22">
        <v>-155482</v>
      </c>
      <c r="Z44" s="23">
        <v>-36.584172160810169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38912995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40897678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564217</v>
      </c>
      <c r="L47" s="31">
        <f t="shared" si="1"/>
        <v>3397634</v>
      </c>
      <c r="M47" s="31">
        <f t="shared" si="1"/>
        <v>4790858</v>
      </c>
      <c r="N47" s="31">
        <f t="shared" si="1"/>
        <v>8752709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13680417</v>
      </c>
      <c r="X47" s="31">
        <f t="shared" si="1"/>
        <v>20448846</v>
      </c>
      <c r="Y47" s="31">
        <f t="shared" si="1"/>
        <v>-6768429</v>
      </c>
      <c r="Z47" s="32">
        <f>+IF(X47&lt;&gt;0,+(Y47/X47)*100,0)</f>
        <v>-33.099320127893769</v>
      </c>
      <c r="AA47" s="29">
        <f>SUM(AA34:AA46)</f>
        <v>40897678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9162597</v>
      </c>
      <c r="D48" s="39">
        <f t="shared" si="2"/>
        <v>0</v>
      </c>
      <c r="E48" s="40">
        <f t="shared" si="2"/>
        <v>5533908</v>
      </c>
      <c r="F48" s="41">
        <f t="shared" si="2"/>
        <v>5533908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3059060</v>
      </c>
      <c r="L48" s="41">
        <f t="shared" si="2"/>
        <v>-38850</v>
      </c>
      <c r="M48" s="41">
        <f t="shared" si="2"/>
        <v>-1437967</v>
      </c>
      <c r="N48" s="41">
        <f t="shared" si="2"/>
        <v>1582243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9588198</v>
      </c>
      <c r="X48" s="41">
        <f t="shared" si="2"/>
        <v>2766936</v>
      </c>
      <c r="Y48" s="41">
        <f t="shared" si="2"/>
        <v>6821262</v>
      </c>
      <c r="Z48" s="42">
        <f>+IF(X48&lt;&gt;0,+(Y48/X48)*100,0)</f>
        <v>246.52763923704777</v>
      </c>
      <c r="AA48" s="39">
        <f>+AA32-AA47</f>
        <v>5533908</v>
      </c>
    </row>
    <row r="49" spans="1:27" ht="25.5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55750000</v>
      </c>
      <c r="G49" s="22">
        <v>574278</v>
      </c>
      <c r="H49" s="22">
        <v>7998751</v>
      </c>
      <c r="I49" s="22">
        <v>7794200</v>
      </c>
      <c r="J49" s="22">
        <v>16367229</v>
      </c>
      <c r="K49" s="22">
        <v>-2536260</v>
      </c>
      <c r="L49" s="22">
        <v>5293267</v>
      </c>
      <c r="M49" s="22">
        <v>9995227</v>
      </c>
      <c r="N49" s="22">
        <v>12752234</v>
      </c>
      <c r="O49" s="22"/>
      <c r="P49" s="22"/>
      <c r="Q49" s="22"/>
      <c r="R49" s="22"/>
      <c r="S49" s="22"/>
      <c r="T49" s="22"/>
      <c r="U49" s="22"/>
      <c r="V49" s="22"/>
      <c r="W49" s="22">
        <v>29119463</v>
      </c>
      <c r="X49" s="22">
        <v>27874998</v>
      </c>
      <c r="Y49" s="22">
        <v>1244465</v>
      </c>
      <c r="Z49" s="23">
        <v>4.4644487508124664</v>
      </c>
      <c r="AA49" s="20">
        <v>55750000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63884899</v>
      </c>
      <c r="D51" s="48">
        <f t="shared" si="3"/>
        <v>0</v>
      </c>
      <c r="E51" s="49">
        <f t="shared" si="3"/>
        <v>61283908</v>
      </c>
      <c r="F51" s="50">
        <f t="shared" si="3"/>
        <v>61283908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522800</v>
      </c>
      <c r="L51" s="50">
        <f t="shared" si="3"/>
        <v>5254417</v>
      </c>
      <c r="M51" s="50">
        <f t="shared" si="3"/>
        <v>8557260</v>
      </c>
      <c r="N51" s="50">
        <f t="shared" si="3"/>
        <v>14334477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38707661</v>
      </c>
      <c r="X51" s="50">
        <f t="shared" si="3"/>
        <v>30641934</v>
      </c>
      <c r="Y51" s="50">
        <f t="shared" si="3"/>
        <v>8065727</v>
      </c>
      <c r="Z51" s="51">
        <f>+IF(X51&lt;&gt;0,+(Y51/X51)*100,0)</f>
        <v>26.322512802227173</v>
      </c>
      <c r="AA51" s="48">
        <f>SUM(AA48:AA50)</f>
        <v>61283908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63884899</v>
      </c>
      <c r="D53" s="54">
        <f>+D51-D52</f>
        <v>0</v>
      </c>
      <c r="E53" s="55">
        <f t="shared" si="4"/>
        <v>61283908</v>
      </c>
      <c r="F53" s="56">
        <f t="shared" si="4"/>
        <v>61283908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522800</v>
      </c>
      <c r="L53" s="56">
        <f t="shared" si="4"/>
        <v>5254417</v>
      </c>
      <c r="M53" s="56">
        <f t="shared" si="4"/>
        <v>8557260</v>
      </c>
      <c r="N53" s="56">
        <f t="shared" si="4"/>
        <v>14334477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38707661</v>
      </c>
      <c r="X53" s="56">
        <f t="shared" si="4"/>
        <v>30641934</v>
      </c>
      <c r="Y53" s="56">
        <f t="shared" si="4"/>
        <v>8065727</v>
      </c>
      <c r="Z53" s="57">
        <f>+IF(X53&lt;&gt;0,+(Y53/X53)*100,0)</f>
        <v>26.322512802227173</v>
      </c>
      <c r="AA53" s="54">
        <f>+AA51-AA52</f>
        <v>61283908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63884899</v>
      </c>
      <c r="D56" s="48">
        <f>SUM(D53:D55)</f>
        <v>0</v>
      </c>
      <c r="E56" s="49">
        <f t="shared" si="5"/>
        <v>61283908</v>
      </c>
      <c r="F56" s="50">
        <f t="shared" si="5"/>
        <v>61283908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522800</v>
      </c>
      <c r="L56" s="50">
        <f t="shared" si="5"/>
        <v>5254417</v>
      </c>
      <c r="M56" s="50">
        <f t="shared" si="5"/>
        <v>8557260</v>
      </c>
      <c r="N56" s="50">
        <f t="shared" si="5"/>
        <v>14334477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38707661</v>
      </c>
      <c r="X56" s="50">
        <f t="shared" si="5"/>
        <v>30641934</v>
      </c>
      <c r="Y56" s="50">
        <f t="shared" si="5"/>
        <v>8065727</v>
      </c>
      <c r="Z56" s="51">
        <f>+IF(X56&lt;&gt;0,+(Y56/X56)*100,0)</f>
        <v>26.322512802227173</v>
      </c>
      <c r="AA56" s="48">
        <f>SUM(AA53:AA55)</f>
        <v>61283908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63884899</v>
      </c>
      <c r="D59" s="65">
        <f>SUM(D56:D58)</f>
        <v>0</v>
      </c>
      <c r="E59" s="66">
        <f t="shared" si="6"/>
        <v>61283908</v>
      </c>
      <c r="F59" s="67">
        <f t="shared" si="6"/>
        <v>61283908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522800</v>
      </c>
      <c r="L59" s="67">
        <f t="shared" si="6"/>
        <v>5254417</v>
      </c>
      <c r="M59" s="67">
        <f t="shared" si="6"/>
        <v>8557260</v>
      </c>
      <c r="N59" s="67">
        <f t="shared" si="6"/>
        <v>14334477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38707661</v>
      </c>
      <c r="X59" s="67">
        <f t="shared" si="6"/>
        <v>30641934</v>
      </c>
      <c r="Y59" s="67">
        <f t="shared" si="6"/>
        <v>8065727</v>
      </c>
      <c r="Z59" s="68">
        <f>+IF(X59&lt;&gt;0,+(Y59/X59)*100,0)</f>
        <v>26.322512802227173</v>
      </c>
      <c r="AA59" s="65">
        <f>SUM(AA56:AA58)</f>
        <v>61283908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39348</v>
      </c>
      <c r="Y6" s="22">
        <v>-39348</v>
      </c>
      <c r="Z6" s="23">
        <v>-100</v>
      </c>
      <c r="AA6" s="20">
        <v>78698</v>
      </c>
    </row>
    <row r="7" spans="1:27" ht="13.5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>
        <v>5028659</v>
      </c>
      <c r="L7" s="22">
        <v>1948463</v>
      </c>
      <c r="M7" s="22">
        <v>8809123</v>
      </c>
      <c r="N7" s="22">
        <v>15786245</v>
      </c>
      <c r="O7" s="22"/>
      <c r="P7" s="22"/>
      <c r="Q7" s="22"/>
      <c r="R7" s="22"/>
      <c r="S7" s="22"/>
      <c r="T7" s="22"/>
      <c r="U7" s="22"/>
      <c r="V7" s="22"/>
      <c r="W7" s="22">
        <v>5311662</v>
      </c>
      <c r="X7" s="22">
        <v>102422028</v>
      </c>
      <c r="Y7" s="22">
        <v>-97110366</v>
      </c>
      <c r="Z7" s="23">
        <v>-94.813945687542926</v>
      </c>
      <c r="AA7" s="20">
        <v>204844087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17915826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>
        <v>3042051</v>
      </c>
      <c r="L13" s="22">
        <v>3071800</v>
      </c>
      <c r="M13" s="22">
        <v>3081666</v>
      </c>
      <c r="N13" s="22">
        <v>9195517</v>
      </c>
      <c r="O13" s="22"/>
      <c r="P13" s="22"/>
      <c r="Q13" s="22"/>
      <c r="R13" s="22"/>
      <c r="S13" s="22"/>
      <c r="T13" s="22"/>
      <c r="U13" s="22"/>
      <c r="V13" s="22"/>
      <c r="W13" s="22">
        <v>17849798</v>
      </c>
      <c r="X13" s="22">
        <v>8957910</v>
      </c>
      <c r="Y13" s="22">
        <v>8891888</v>
      </c>
      <c r="Z13" s="23">
        <v>99.262975403860949</v>
      </c>
      <c r="AA13" s="20">
        <v>17915826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222838611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8070710</v>
      </c>
      <c r="L32" s="31">
        <f t="shared" si="0"/>
        <v>5020263</v>
      </c>
      <c r="M32" s="31">
        <f t="shared" si="0"/>
        <v>11890789</v>
      </c>
      <c r="N32" s="31">
        <f t="shared" si="0"/>
        <v>24981762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23161460</v>
      </c>
      <c r="X32" s="31">
        <f t="shared" si="0"/>
        <v>111419286</v>
      </c>
      <c r="Y32" s="31">
        <f t="shared" si="0"/>
        <v>-88257826</v>
      </c>
      <c r="Z32" s="32">
        <f>+IF(X32&lt;&gt;0,+(Y32/X32)*100,0)</f>
        <v>-79.212342107451676</v>
      </c>
      <c r="AA32" s="29">
        <f>SUM(AA6:AA31)</f>
        <v>222838611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57487681</v>
      </c>
      <c r="G34" s="22">
        <v>4635848</v>
      </c>
      <c r="H34" s="22">
        <v>3341909</v>
      </c>
      <c r="I34" s="22">
        <v>4320016</v>
      </c>
      <c r="J34" s="22">
        <v>12297773</v>
      </c>
      <c r="K34" s="22">
        <v>3963894</v>
      </c>
      <c r="L34" s="22">
        <v>4408850</v>
      </c>
      <c r="M34" s="22">
        <v>4013849</v>
      </c>
      <c r="N34" s="22">
        <v>12386593</v>
      </c>
      <c r="O34" s="22"/>
      <c r="P34" s="22"/>
      <c r="Q34" s="22"/>
      <c r="R34" s="22"/>
      <c r="S34" s="22"/>
      <c r="T34" s="22"/>
      <c r="U34" s="22"/>
      <c r="V34" s="22"/>
      <c r="W34" s="22">
        <v>24684366</v>
      </c>
      <c r="X34" s="22">
        <v>28743936</v>
      </c>
      <c r="Y34" s="22">
        <v>-4059570</v>
      </c>
      <c r="Z34" s="23">
        <v>-14.123222372885886</v>
      </c>
      <c r="AA34" s="20">
        <v>57487681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51789541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>
        <v>5313450</v>
      </c>
      <c r="L37" s="22">
        <v>7660049</v>
      </c>
      <c r="M37" s="22">
        <v>6430659</v>
      </c>
      <c r="N37" s="22">
        <v>19404158</v>
      </c>
      <c r="O37" s="22"/>
      <c r="P37" s="22"/>
      <c r="Q37" s="22"/>
      <c r="R37" s="22"/>
      <c r="S37" s="22"/>
      <c r="T37" s="22"/>
      <c r="U37" s="22"/>
      <c r="V37" s="22"/>
      <c r="W37" s="22">
        <v>37665364</v>
      </c>
      <c r="X37" s="22">
        <v>25894794</v>
      </c>
      <c r="Y37" s="22">
        <v>11770570</v>
      </c>
      <c r="Z37" s="23">
        <v>45.455352917655958</v>
      </c>
      <c r="AA37" s="20">
        <v>51789541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47695929</v>
      </c>
      <c r="D39" s="20"/>
      <c r="E39" s="21">
        <v>49556428</v>
      </c>
      <c r="F39" s="22">
        <v>49556428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24778332</v>
      </c>
      <c r="Y39" s="22">
        <v>-24778332</v>
      </c>
      <c r="Z39" s="23">
        <v>-100</v>
      </c>
      <c r="AA39" s="20">
        <v>49556428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16561555</v>
      </c>
      <c r="G41" s="22">
        <v>49299</v>
      </c>
      <c r="H41" s="22">
        <v>1418877</v>
      </c>
      <c r="I41" s="22">
        <v>1633324</v>
      </c>
      <c r="J41" s="22">
        <v>3101500</v>
      </c>
      <c r="K41" s="22">
        <v>4507657</v>
      </c>
      <c r="L41" s="22">
        <v>602083</v>
      </c>
      <c r="M41" s="22">
        <v>1128456</v>
      </c>
      <c r="N41" s="22">
        <v>6238196</v>
      </c>
      <c r="O41" s="22"/>
      <c r="P41" s="22"/>
      <c r="Q41" s="22"/>
      <c r="R41" s="22"/>
      <c r="S41" s="22"/>
      <c r="T41" s="22"/>
      <c r="U41" s="22"/>
      <c r="V41" s="22"/>
      <c r="W41" s="22">
        <v>9339696</v>
      </c>
      <c r="X41" s="22">
        <v>8280804</v>
      </c>
      <c r="Y41" s="22">
        <v>1058892</v>
      </c>
      <c r="Z41" s="23">
        <v>12.787309058395779</v>
      </c>
      <c r="AA41" s="20">
        <v>16561555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9829979</v>
      </c>
      <c r="G44" s="22">
        <v>365521</v>
      </c>
      <c r="H44" s="22">
        <v>1704473</v>
      </c>
      <c r="I44" s="22">
        <v>1924951</v>
      </c>
      <c r="J44" s="22">
        <v>3994945</v>
      </c>
      <c r="K44" s="22">
        <v>1619470</v>
      </c>
      <c r="L44" s="22">
        <v>998109</v>
      </c>
      <c r="M44" s="22">
        <v>1926281</v>
      </c>
      <c r="N44" s="22">
        <v>4543860</v>
      </c>
      <c r="O44" s="22"/>
      <c r="P44" s="22"/>
      <c r="Q44" s="22"/>
      <c r="R44" s="22"/>
      <c r="S44" s="22"/>
      <c r="T44" s="22"/>
      <c r="U44" s="22"/>
      <c r="V44" s="22"/>
      <c r="W44" s="22">
        <v>8538805</v>
      </c>
      <c r="X44" s="22">
        <v>4915014</v>
      </c>
      <c r="Y44" s="22">
        <v>3623791</v>
      </c>
      <c r="Z44" s="23">
        <v>73.729006672208868</v>
      </c>
      <c r="AA44" s="20">
        <v>9829979</v>
      </c>
    </row>
    <row r="45" spans="1:27" ht="13.5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144362475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185225184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15404471</v>
      </c>
      <c r="L47" s="31">
        <f t="shared" si="1"/>
        <v>13669091</v>
      </c>
      <c r="M47" s="31">
        <f t="shared" si="1"/>
        <v>13499245</v>
      </c>
      <c r="N47" s="31">
        <f t="shared" si="1"/>
        <v>42572807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80228231</v>
      </c>
      <c r="X47" s="31">
        <f t="shared" si="1"/>
        <v>92612880</v>
      </c>
      <c r="Y47" s="31">
        <f t="shared" si="1"/>
        <v>-12384649</v>
      </c>
      <c r="Z47" s="32">
        <f>+IF(X47&lt;&gt;0,+(Y47/X47)*100,0)</f>
        <v>-13.372490953742073</v>
      </c>
      <c r="AA47" s="29">
        <f>SUM(AA34:AA46)</f>
        <v>185225184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6197915</v>
      </c>
      <c r="D48" s="39">
        <f t="shared" si="2"/>
        <v>0</v>
      </c>
      <c r="E48" s="40">
        <f t="shared" si="2"/>
        <v>37613427</v>
      </c>
      <c r="F48" s="41">
        <f t="shared" si="2"/>
        <v>37613427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-7333761</v>
      </c>
      <c r="L48" s="41">
        <f t="shared" si="2"/>
        <v>-8648828</v>
      </c>
      <c r="M48" s="41">
        <f t="shared" si="2"/>
        <v>-1608456</v>
      </c>
      <c r="N48" s="41">
        <f t="shared" si="2"/>
        <v>-17591045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-57066771</v>
      </c>
      <c r="X48" s="41">
        <f t="shared" si="2"/>
        <v>18806406</v>
      </c>
      <c r="Y48" s="41">
        <f t="shared" si="2"/>
        <v>-75873177</v>
      </c>
      <c r="Z48" s="42">
        <f>+IF(X48&lt;&gt;0,+(Y48/X48)*100,0)</f>
        <v>-403.44325757935889</v>
      </c>
      <c r="AA48" s="39">
        <f>+AA32-AA47</f>
        <v>37613427</v>
      </c>
    </row>
    <row r="49" spans="1:27" ht="25.5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125333000</v>
      </c>
      <c r="G49" s="22"/>
      <c r="H49" s="22"/>
      <c r="I49" s="22">
        <v>43920369</v>
      </c>
      <c r="J49" s="22">
        <v>43920369</v>
      </c>
      <c r="K49" s="22">
        <v>82301057</v>
      </c>
      <c r="L49" s="22">
        <v>3666805</v>
      </c>
      <c r="M49" s="22">
        <v>64854520</v>
      </c>
      <c r="N49" s="22">
        <v>150822382</v>
      </c>
      <c r="O49" s="22"/>
      <c r="P49" s="22"/>
      <c r="Q49" s="22"/>
      <c r="R49" s="22"/>
      <c r="S49" s="22"/>
      <c r="T49" s="22"/>
      <c r="U49" s="22"/>
      <c r="V49" s="22"/>
      <c r="W49" s="22">
        <v>194742751</v>
      </c>
      <c r="X49" s="22">
        <v>62666496</v>
      </c>
      <c r="Y49" s="22">
        <v>132076255</v>
      </c>
      <c r="Z49" s="23">
        <v>210.7605553691721</v>
      </c>
      <c r="AA49" s="20">
        <v>125333000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100129859</v>
      </c>
      <c r="D51" s="48">
        <f t="shared" si="3"/>
        <v>0</v>
      </c>
      <c r="E51" s="49">
        <f t="shared" si="3"/>
        <v>162946427</v>
      </c>
      <c r="F51" s="50">
        <f t="shared" si="3"/>
        <v>162946427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74967296</v>
      </c>
      <c r="L51" s="50">
        <f t="shared" si="3"/>
        <v>-4982023</v>
      </c>
      <c r="M51" s="50">
        <f t="shared" si="3"/>
        <v>63246064</v>
      </c>
      <c r="N51" s="50">
        <f t="shared" si="3"/>
        <v>133231337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137675980</v>
      </c>
      <c r="X51" s="50">
        <f t="shared" si="3"/>
        <v>81472902</v>
      </c>
      <c r="Y51" s="50">
        <f t="shared" si="3"/>
        <v>56203078</v>
      </c>
      <c r="Z51" s="51">
        <f>+IF(X51&lt;&gt;0,+(Y51/X51)*100,0)</f>
        <v>68.98376837000356</v>
      </c>
      <c r="AA51" s="48">
        <f>SUM(AA48:AA50)</f>
        <v>162946427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100129859</v>
      </c>
      <c r="D53" s="54">
        <f>+D51-D52</f>
        <v>0</v>
      </c>
      <c r="E53" s="55">
        <f t="shared" si="4"/>
        <v>162946427</v>
      </c>
      <c r="F53" s="56">
        <f t="shared" si="4"/>
        <v>162946427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74967296</v>
      </c>
      <c r="L53" s="56">
        <f t="shared" si="4"/>
        <v>-4982023</v>
      </c>
      <c r="M53" s="56">
        <f t="shared" si="4"/>
        <v>63246064</v>
      </c>
      <c r="N53" s="56">
        <f t="shared" si="4"/>
        <v>133231337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137675980</v>
      </c>
      <c r="X53" s="56">
        <f t="shared" si="4"/>
        <v>81472902</v>
      </c>
      <c r="Y53" s="56">
        <f t="shared" si="4"/>
        <v>56203078</v>
      </c>
      <c r="Z53" s="57">
        <f>+IF(X53&lt;&gt;0,+(Y53/X53)*100,0)</f>
        <v>68.98376837000356</v>
      </c>
      <c r="AA53" s="54">
        <f>+AA51-AA52</f>
        <v>162946427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100129859</v>
      </c>
      <c r="D56" s="48">
        <f>SUM(D53:D55)</f>
        <v>0</v>
      </c>
      <c r="E56" s="49">
        <f t="shared" si="5"/>
        <v>162946427</v>
      </c>
      <c r="F56" s="50">
        <f t="shared" si="5"/>
        <v>162946427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74967296</v>
      </c>
      <c r="L56" s="50">
        <f t="shared" si="5"/>
        <v>-4982023</v>
      </c>
      <c r="M56" s="50">
        <f t="shared" si="5"/>
        <v>63246064</v>
      </c>
      <c r="N56" s="50">
        <f t="shared" si="5"/>
        <v>133231337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137675980</v>
      </c>
      <c r="X56" s="50">
        <f t="shared" si="5"/>
        <v>81472902</v>
      </c>
      <c r="Y56" s="50">
        <f t="shared" si="5"/>
        <v>56203078</v>
      </c>
      <c r="Z56" s="51">
        <f>+IF(X56&lt;&gt;0,+(Y56/X56)*100,0)</f>
        <v>68.98376837000356</v>
      </c>
      <c r="AA56" s="48">
        <f>SUM(AA53:AA55)</f>
        <v>162946427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100129859</v>
      </c>
      <c r="D59" s="65">
        <f>SUM(D56:D58)</f>
        <v>0</v>
      </c>
      <c r="E59" s="66">
        <f t="shared" si="6"/>
        <v>162946427</v>
      </c>
      <c r="F59" s="67">
        <f t="shared" si="6"/>
        <v>162946427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74967296</v>
      </c>
      <c r="L59" s="67">
        <f t="shared" si="6"/>
        <v>-4982023</v>
      </c>
      <c r="M59" s="67">
        <f t="shared" si="6"/>
        <v>63246064</v>
      </c>
      <c r="N59" s="67">
        <f t="shared" si="6"/>
        <v>133231337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137675980</v>
      </c>
      <c r="X59" s="67">
        <f t="shared" si="6"/>
        <v>81472902</v>
      </c>
      <c r="Y59" s="67">
        <f t="shared" si="6"/>
        <v>56203078</v>
      </c>
      <c r="Z59" s="68">
        <f>+IF(X59&lt;&gt;0,+(Y59/X59)*100,0)</f>
        <v>68.98376837000356</v>
      </c>
      <c r="AA59" s="65">
        <f>SUM(AA56:AA58)</f>
        <v>162946427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>
        <v>9619017</v>
      </c>
      <c r="L7" s="22">
        <v>9601216</v>
      </c>
      <c r="M7" s="22">
        <v>8609586</v>
      </c>
      <c r="N7" s="22">
        <v>27829819</v>
      </c>
      <c r="O7" s="22"/>
      <c r="P7" s="22"/>
      <c r="Q7" s="22"/>
      <c r="R7" s="22"/>
      <c r="S7" s="22"/>
      <c r="T7" s="22"/>
      <c r="U7" s="22"/>
      <c r="V7" s="22"/>
      <c r="W7" s="22">
        <v>52154284</v>
      </c>
      <c r="X7" s="22">
        <v>60007680</v>
      </c>
      <c r="Y7" s="22">
        <v>-7853396</v>
      </c>
      <c r="Z7" s="23">
        <v>-13.087318156609287</v>
      </c>
      <c r="AA7" s="20">
        <v>120015361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115830</v>
      </c>
      <c r="G19" s="22"/>
      <c r="H19" s="22">
        <v>6273</v>
      </c>
      <c r="I19" s="22"/>
      <c r="J19" s="22">
        <v>6273</v>
      </c>
      <c r="K19" s="22">
        <v>40000</v>
      </c>
      <c r="L19" s="22"/>
      <c r="M19" s="22"/>
      <c r="N19" s="22">
        <v>40000</v>
      </c>
      <c r="O19" s="22"/>
      <c r="P19" s="22"/>
      <c r="Q19" s="22"/>
      <c r="R19" s="22"/>
      <c r="S19" s="22"/>
      <c r="T19" s="22"/>
      <c r="U19" s="22"/>
      <c r="V19" s="22"/>
      <c r="W19" s="22">
        <v>46273</v>
      </c>
      <c r="X19" s="22">
        <v>57918</v>
      </c>
      <c r="Y19" s="22">
        <v>-11645</v>
      </c>
      <c r="Z19" s="23">
        <v>-20.106011947926376</v>
      </c>
      <c r="AA19" s="20">
        <v>115830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120131191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9659017</v>
      </c>
      <c r="L32" s="31">
        <f t="shared" si="0"/>
        <v>9601216</v>
      </c>
      <c r="M32" s="31">
        <f t="shared" si="0"/>
        <v>8609586</v>
      </c>
      <c r="N32" s="31">
        <f t="shared" si="0"/>
        <v>27869819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52200557</v>
      </c>
      <c r="X32" s="31">
        <f t="shared" si="0"/>
        <v>60065598</v>
      </c>
      <c r="Y32" s="31">
        <f t="shared" si="0"/>
        <v>-7865041</v>
      </c>
      <c r="Z32" s="32">
        <f>+IF(X32&lt;&gt;0,+(Y32/X32)*100,0)</f>
        <v>-13.094085902549409</v>
      </c>
      <c r="AA32" s="29">
        <f>SUM(AA6:AA31)</f>
        <v>120131191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34798944</v>
      </c>
      <c r="G34" s="22"/>
      <c r="H34" s="22"/>
      <c r="I34" s="22">
        <v>7349801</v>
      </c>
      <c r="J34" s="22">
        <v>7349801</v>
      </c>
      <c r="K34" s="22">
        <v>2419328</v>
      </c>
      <c r="L34" s="22">
        <v>2337554</v>
      </c>
      <c r="M34" s="22">
        <v>2535483</v>
      </c>
      <c r="N34" s="22">
        <v>7292365</v>
      </c>
      <c r="O34" s="22"/>
      <c r="P34" s="22"/>
      <c r="Q34" s="22"/>
      <c r="R34" s="22"/>
      <c r="S34" s="22"/>
      <c r="T34" s="22"/>
      <c r="U34" s="22"/>
      <c r="V34" s="22"/>
      <c r="W34" s="22">
        <v>14642166</v>
      </c>
      <c r="X34" s="22">
        <v>17399484</v>
      </c>
      <c r="Y34" s="22">
        <v>-2757318</v>
      </c>
      <c r="Z34" s="23">
        <v>-15.84712512164154</v>
      </c>
      <c r="AA34" s="20">
        <v>34798944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28000035</v>
      </c>
      <c r="G37" s="22">
        <v>631644</v>
      </c>
      <c r="H37" s="22">
        <v>2367381</v>
      </c>
      <c r="I37" s="22">
        <v>611335</v>
      </c>
      <c r="J37" s="22">
        <v>3610360</v>
      </c>
      <c r="K37" s="22">
        <v>1990433</v>
      </c>
      <c r="L37" s="22">
        <v>475541</v>
      </c>
      <c r="M37" s="22">
        <v>891547</v>
      </c>
      <c r="N37" s="22">
        <v>3357521</v>
      </c>
      <c r="O37" s="22"/>
      <c r="P37" s="22"/>
      <c r="Q37" s="22"/>
      <c r="R37" s="22"/>
      <c r="S37" s="22"/>
      <c r="T37" s="22"/>
      <c r="U37" s="22"/>
      <c r="V37" s="22"/>
      <c r="W37" s="22">
        <v>6967881</v>
      </c>
      <c r="X37" s="22">
        <v>14000016</v>
      </c>
      <c r="Y37" s="22">
        <v>-7032135</v>
      </c>
      <c r="Z37" s="23">
        <v>-50.229478309167639</v>
      </c>
      <c r="AA37" s="20">
        <v>28000035</v>
      </c>
    </row>
    <row r="38" spans="1:27" ht="13.5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8154516</v>
      </c>
      <c r="G39" s="22"/>
      <c r="H39" s="22"/>
      <c r="I39" s="22">
        <v>1820036</v>
      </c>
      <c r="J39" s="22">
        <v>1820036</v>
      </c>
      <c r="K39" s="22"/>
      <c r="L39" s="22"/>
      <c r="M39" s="22">
        <v>1820037</v>
      </c>
      <c r="N39" s="22">
        <v>1820037</v>
      </c>
      <c r="O39" s="22"/>
      <c r="P39" s="22"/>
      <c r="Q39" s="22"/>
      <c r="R39" s="22"/>
      <c r="S39" s="22"/>
      <c r="T39" s="22"/>
      <c r="U39" s="22"/>
      <c r="V39" s="22"/>
      <c r="W39" s="22">
        <v>3640073</v>
      </c>
      <c r="X39" s="22">
        <v>4077258</v>
      </c>
      <c r="Y39" s="22">
        <v>-437185</v>
      </c>
      <c r="Z39" s="23">
        <v>-10.722524794849871</v>
      </c>
      <c r="AA39" s="20">
        <v>8154516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5659000</v>
      </c>
      <c r="G41" s="22"/>
      <c r="H41" s="22"/>
      <c r="I41" s="22">
        <v>2723</v>
      </c>
      <c r="J41" s="22">
        <v>2723</v>
      </c>
      <c r="K41" s="22">
        <v>15000</v>
      </c>
      <c r="L41" s="22">
        <v>36</v>
      </c>
      <c r="M41" s="22">
        <v>184400</v>
      </c>
      <c r="N41" s="22">
        <v>199436</v>
      </c>
      <c r="O41" s="22"/>
      <c r="P41" s="22"/>
      <c r="Q41" s="22"/>
      <c r="R41" s="22"/>
      <c r="S41" s="22"/>
      <c r="T41" s="22"/>
      <c r="U41" s="22"/>
      <c r="V41" s="22"/>
      <c r="W41" s="22">
        <v>202159</v>
      </c>
      <c r="X41" s="22">
        <v>2829498</v>
      </c>
      <c r="Y41" s="22">
        <v>-2627339</v>
      </c>
      <c r="Z41" s="23">
        <v>-92.855305075317247</v>
      </c>
      <c r="AA41" s="20">
        <v>5659000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148425</v>
      </c>
      <c r="G44" s="22"/>
      <c r="H44" s="22"/>
      <c r="I44" s="22">
        <v>74784</v>
      </c>
      <c r="J44" s="22">
        <v>74784</v>
      </c>
      <c r="K44" s="22">
        <v>25242</v>
      </c>
      <c r="L44" s="22">
        <v>21909</v>
      </c>
      <c r="M44" s="22">
        <v>26335</v>
      </c>
      <c r="N44" s="22">
        <v>73486</v>
      </c>
      <c r="O44" s="22"/>
      <c r="P44" s="22"/>
      <c r="Q44" s="22"/>
      <c r="R44" s="22"/>
      <c r="S44" s="22"/>
      <c r="T44" s="22"/>
      <c r="U44" s="22"/>
      <c r="V44" s="22"/>
      <c r="W44" s="22">
        <v>148270</v>
      </c>
      <c r="X44" s="22">
        <v>74208</v>
      </c>
      <c r="Y44" s="22">
        <v>74062</v>
      </c>
      <c r="Z44" s="23">
        <v>99.803255713669685</v>
      </c>
      <c r="AA44" s="20">
        <v>148425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76760920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4450003</v>
      </c>
      <c r="L47" s="31">
        <f t="shared" si="1"/>
        <v>2835040</v>
      </c>
      <c r="M47" s="31">
        <f t="shared" si="1"/>
        <v>5457802</v>
      </c>
      <c r="N47" s="31">
        <f t="shared" si="1"/>
        <v>12742845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25600549</v>
      </c>
      <c r="X47" s="31">
        <f t="shared" si="1"/>
        <v>38380464</v>
      </c>
      <c r="Y47" s="31">
        <f t="shared" si="1"/>
        <v>-12779915</v>
      </c>
      <c r="Z47" s="32">
        <f>+IF(X47&lt;&gt;0,+(Y47/X47)*100,0)</f>
        <v>-33.297968987555755</v>
      </c>
      <c r="AA47" s="29">
        <f>SUM(AA34:AA46)</f>
        <v>76760920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43370271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5209014</v>
      </c>
      <c r="L48" s="41">
        <f t="shared" si="2"/>
        <v>6766176</v>
      </c>
      <c r="M48" s="41">
        <f t="shared" si="2"/>
        <v>3151784</v>
      </c>
      <c r="N48" s="41">
        <f t="shared" si="2"/>
        <v>15126974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26600008</v>
      </c>
      <c r="X48" s="41">
        <f t="shared" si="2"/>
        <v>21685134</v>
      </c>
      <c r="Y48" s="41">
        <f t="shared" si="2"/>
        <v>4914874</v>
      </c>
      <c r="Z48" s="42">
        <f>+IF(X48&lt;&gt;0,+(Y48/X48)*100,0)</f>
        <v>22.664715837126025</v>
      </c>
      <c r="AA48" s="39">
        <f>+AA32-AA47</f>
        <v>43370271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43370271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5209014</v>
      </c>
      <c r="L51" s="50">
        <f t="shared" si="3"/>
        <v>6766176</v>
      </c>
      <c r="M51" s="50">
        <f t="shared" si="3"/>
        <v>3151784</v>
      </c>
      <c r="N51" s="50">
        <f t="shared" si="3"/>
        <v>15126974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26600008</v>
      </c>
      <c r="X51" s="50">
        <f t="shared" si="3"/>
        <v>21685134</v>
      </c>
      <c r="Y51" s="50">
        <f t="shared" si="3"/>
        <v>4914874</v>
      </c>
      <c r="Z51" s="51">
        <f>+IF(X51&lt;&gt;0,+(Y51/X51)*100,0)</f>
        <v>22.664715837126025</v>
      </c>
      <c r="AA51" s="48">
        <f>SUM(AA48:AA50)</f>
        <v>43370271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43370271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5209014</v>
      </c>
      <c r="L53" s="56">
        <f t="shared" si="4"/>
        <v>6766176</v>
      </c>
      <c r="M53" s="56">
        <f t="shared" si="4"/>
        <v>3151784</v>
      </c>
      <c r="N53" s="56">
        <f t="shared" si="4"/>
        <v>15126974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26600008</v>
      </c>
      <c r="X53" s="56">
        <f t="shared" si="4"/>
        <v>21685134</v>
      </c>
      <c r="Y53" s="56">
        <f t="shared" si="4"/>
        <v>4914874</v>
      </c>
      <c r="Z53" s="57">
        <f>+IF(X53&lt;&gt;0,+(Y53/X53)*100,0)</f>
        <v>22.664715837126025</v>
      </c>
      <c r="AA53" s="54">
        <f>+AA51-AA52</f>
        <v>43370271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43370271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5209014</v>
      </c>
      <c r="L56" s="50">
        <f t="shared" si="5"/>
        <v>6766176</v>
      </c>
      <c r="M56" s="50">
        <f t="shared" si="5"/>
        <v>3151784</v>
      </c>
      <c r="N56" s="50">
        <f t="shared" si="5"/>
        <v>15126974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26600008</v>
      </c>
      <c r="X56" s="50">
        <f t="shared" si="5"/>
        <v>21685134</v>
      </c>
      <c r="Y56" s="50">
        <f t="shared" si="5"/>
        <v>4914874</v>
      </c>
      <c r="Z56" s="51">
        <f>+IF(X56&lt;&gt;0,+(Y56/X56)*100,0)</f>
        <v>22.664715837126025</v>
      </c>
      <c r="AA56" s="48">
        <f>SUM(AA53:AA55)</f>
        <v>43370271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43370271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5209014</v>
      </c>
      <c r="L59" s="67">
        <f t="shared" si="6"/>
        <v>6766176</v>
      </c>
      <c r="M59" s="67">
        <f t="shared" si="6"/>
        <v>3151784</v>
      </c>
      <c r="N59" s="67">
        <f t="shared" si="6"/>
        <v>15126974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26600008</v>
      </c>
      <c r="X59" s="67">
        <f t="shared" si="6"/>
        <v>21685134</v>
      </c>
      <c r="Y59" s="67">
        <f t="shared" si="6"/>
        <v>4914874</v>
      </c>
      <c r="Z59" s="68">
        <f>+IF(X59&lt;&gt;0,+(Y59/X59)*100,0)</f>
        <v>22.664715837126025</v>
      </c>
      <c r="AA59" s="65">
        <f>SUM(AA56:AA58)</f>
        <v>43370271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10000002</v>
      </c>
      <c r="Y25" s="22">
        <v>-10000002</v>
      </c>
      <c r="Z25" s="23">
        <v>-100</v>
      </c>
      <c r="AA25" s="20">
        <v>20000000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10000002</v>
      </c>
      <c r="Y32" s="31">
        <f t="shared" si="0"/>
        <v>-10000002</v>
      </c>
      <c r="Z32" s="32">
        <f>+IF(X32&lt;&gt;0,+(Y32/X32)*100,0)</f>
        <v>-100</v>
      </c>
      <c r="AA32" s="29">
        <f>SUM(AA6:AA31)</f>
        <v>20000000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/>
      <c r="I41" s="22"/>
      <c r="J41" s="22"/>
      <c r="K41" s="22"/>
      <c r="L41" s="22"/>
      <c r="M41" s="22">
        <v>6014998</v>
      </c>
      <c r="N41" s="22">
        <v>6014998</v>
      </c>
      <c r="O41" s="22"/>
      <c r="P41" s="22"/>
      <c r="Q41" s="22"/>
      <c r="R41" s="22"/>
      <c r="S41" s="22"/>
      <c r="T41" s="22"/>
      <c r="U41" s="22"/>
      <c r="V41" s="22"/>
      <c r="W41" s="22">
        <v>6014998</v>
      </c>
      <c r="X41" s="22">
        <v>10000002</v>
      </c>
      <c r="Y41" s="22">
        <v>-3985004</v>
      </c>
      <c r="Z41" s="23">
        <v>-39.850032029993592</v>
      </c>
      <c r="AA41" s="20">
        <v>20000000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6014998</v>
      </c>
      <c r="N47" s="31">
        <f t="shared" si="1"/>
        <v>6014998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6014998</v>
      </c>
      <c r="X47" s="31">
        <f t="shared" si="1"/>
        <v>10000002</v>
      </c>
      <c r="Y47" s="31">
        <f t="shared" si="1"/>
        <v>-3985004</v>
      </c>
      <c r="Z47" s="32">
        <f>+IF(X47&lt;&gt;0,+(Y47/X47)*100,0)</f>
        <v>-39.850032029993592</v>
      </c>
      <c r="AA47" s="29">
        <f>SUM(AA34:AA46)</f>
        <v>20000000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-6014998</v>
      </c>
      <c r="N48" s="41">
        <f t="shared" si="2"/>
        <v>-6014998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-6014998</v>
      </c>
      <c r="X48" s="41">
        <f t="shared" si="2"/>
        <v>0</v>
      </c>
      <c r="Y48" s="41">
        <f t="shared" si="2"/>
        <v>-6014998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-6014998</v>
      </c>
      <c r="N51" s="50">
        <f t="shared" si="3"/>
        <v>-6014998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-6014998</v>
      </c>
      <c r="X51" s="50">
        <f t="shared" si="3"/>
        <v>0</v>
      </c>
      <c r="Y51" s="50">
        <f t="shared" si="3"/>
        <v>-6014998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-6014998</v>
      </c>
      <c r="N53" s="56">
        <f t="shared" si="4"/>
        <v>-6014998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-6014998</v>
      </c>
      <c r="X53" s="56">
        <f t="shared" si="4"/>
        <v>0</v>
      </c>
      <c r="Y53" s="56">
        <f t="shared" si="4"/>
        <v>-6014998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-6014998</v>
      </c>
      <c r="N56" s="50">
        <f t="shared" si="5"/>
        <v>-6014998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-6014998</v>
      </c>
      <c r="X56" s="50">
        <f t="shared" si="5"/>
        <v>0</v>
      </c>
      <c r="Y56" s="50">
        <f t="shared" si="5"/>
        <v>-6014998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-6014998</v>
      </c>
      <c r="N59" s="67">
        <f t="shared" si="6"/>
        <v>-6014998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-6014998</v>
      </c>
      <c r="X59" s="67">
        <f t="shared" si="6"/>
        <v>0</v>
      </c>
      <c r="Y59" s="67">
        <f t="shared" si="6"/>
        <v>-6014998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1826</v>
      </c>
      <c r="N7" s="22">
        <v>1826</v>
      </c>
      <c r="O7" s="22"/>
      <c r="P7" s="22"/>
      <c r="Q7" s="22"/>
      <c r="R7" s="22"/>
      <c r="S7" s="22"/>
      <c r="T7" s="22"/>
      <c r="U7" s="22"/>
      <c r="V7" s="22"/>
      <c r="W7" s="22">
        <v>1826</v>
      </c>
      <c r="X7" s="22"/>
      <c r="Y7" s="22">
        <v>1826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1826</v>
      </c>
      <c r="N32" s="31">
        <f t="shared" si="0"/>
        <v>1826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</v>
      </c>
      <c r="X32" s="31">
        <f t="shared" si="0"/>
        <v>0</v>
      </c>
      <c r="Y32" s="31">
        <f t="shared" si="0"/>
        <v>1826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220057398</v>
      </c>
      <c r="G34" s="22"/>
      <c r="H34" s="22">
        <v>14395831</v>
      </c>
      <c r="I34" s="22">
        <v>29754919</v>
      </c>
      <c r="J34" s="22">
        <v>44150750</v>
      </c>
      <c r="K34" s="22">
        <v>18638625</v>
      </c>
      <c r="L34" s="22">
        <v>15970584</v>
      </c>
      <c r="M34" s="22">
        <v>15277581</v>
      </c>
      <c r="N34" s="22">
        <v>49886790</v>
      </c>
      <c r="O34" s="22"/>
      <c r="P34" s="22"/>
      <c r="Q34" s="22"/>
      <c r="R34" s="22"/>
      <c r="S34" s="22"/>
      <c r="T34" s="22"/>
      <c r="U34" s="22"/>
      <c r="V34" s="22"/>
      <c r="W34" s="22">
        <v>94037540</v>
      </c>
      <c r="X34" s="22">
        <v>110028810</v>
      </c>
      <c r="Y34" s="22">
        <v>-15991270</v>
      </c>
      <c r="Z34" s="23">
        <v>-14.533711670607</v>
      </c>
      <c r="AA34" s="20">
        <v>220057398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180816586</v>
      </c>
      <c r="G37" s="22"/>
      <c r="H37" s="22">
        <v>24493938</v>
      </c>
      <c r="I37" s="22">
        <v>37270800</v>
      </c>
      <c r="J37" s="22">
        <v>61764738</v>
      </c>
      <c r="K37" s="22">
        <v>42700151</v>
      </c>
      <c r="L37" s="22">
        <v>33914234</v>
      </c>
      <c r="M37" s="22">
        <v>26661571</v>
      </c>
      <c r="N37" s="22">
        <v>103275956</v>
      </c>
      <c r="O37" s="22"/>
      <c r="P37" s="22"/>
      <c r="Q37" s="22"/>
      <c r="R37" s="22"/>
      <c r="S37" s="22"/>
      <c r="T37" s="22"/>
      <c r="U37" s="22"/>
      <c r="V37" s="22"/>
      <c r="W37" s="22">
        <v>165040694</v>
      </c>
      <c r="X37" s="22">
        <v>90408318</v>
      </c>
      <c r="Y37" s="22">
        <v>74632376</v>
      </c>
      <c r="Z37" s="23">
        <v>82.550342325802362</v>
      </c>
      <c r="AA37" s="20">
        <v>180816586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60443332</v>
      </c>
      <c r="G41" s="22"/>
      <c r="H41" s="22">
        <v>1838304</v>
      </c>
      <c r="I41" s="22">
        <v>658545</v>
      </c>
      <c r="J41" s="22">
        <v>2496849</v>
      </c>
      <c r="K41" s="22">
        <v>1148500</v>
      </c>
      <c r="L41" s="22">
        <v>2048474</v>
      </c>
      <c r="M41" s="22">
        <v>7508397</v>
      </c>
      <c r="N41" s="22">
        <v>10705371</v>
      </c>
      <c r="O41" s="22"/>
      <c r="P41" s="22"/>
      <c r="Q41" s="22"/>
      <c r="R41" s="22"/>
      <c r="S41" s="22"/>
      <c r="T41" s="22"/>
      <c r="U41" s="22"/>
      <c r="V41" s="22"/>
      <c r="W41" s="22">
        <v>13202220</v>
      </c>
      <c r="X41" s="22">
        <v>30221724</v>
      </c>
      <c r="Y41" s="22">
        <v>-17019504</v>
      </c>
      <c r="Z41" s="23">
        <v>-56.315463671099643</v>
      </c>
      <c r="AA41" s="20">
        <v>60443332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10000002</v>
      </c>
      <c r="Y42" s="22">
        <v>-10000002</v>
      </c>
      <c r="Z42" s="23">
        <v>-100</v>
      </c>
      <c r="AA42" s="20">
        <v>20000000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56190586</v>
      </c>
      <c r="G44" s="22"/>
      <c r="H44" s="22">
        <v>-729997</v>
      </c>
      <c r="I44" s="22">
        <v>15878342</v>
      </c>
      <c r="J44" s="22">
        <v>15148345</v>
      </c>
      <c r="K44" s="22">
        <v>7677098</v>
      </c>
      <c r="L44" s="22">
        <v>6304675</v>
      </c>
      <c r="M44" s="22">
        <v>15153639</v>
      </c>
      <c r="N44" s="22">
        <v>29135412</v>
      </c>
      <c r="O44" s="22"/>
      <c r="P44" s="22"/>
      <c r="Q44" s="22"/>
      <c r="R44" s="22"/>
      <c r="S44" s="22"/>
      <c r="T44" s="22"/>
      <c r="U44" s="22"/>
      <c r="V44" s="22"/>
      <c r="W44" s="22">
        <v>44283757</v>
      </c>
      <c r="X44" s="22">
        <v>28095324</v>
      </c>
      <c r="Y44" s="22">
        <v>16188433</v>
      </c>
      <c r="Z44" s="23">
        <v>57.6196700917206</v>
      </c>
      <c r="AA44" s="20">
        <v>56190586</v>
      </c>
    </row>
    <row r="45" spans="1:27" ht="13.5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537507902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70164374</v>
      </c>
      <c r="L47" s="31">
        <f t="shared" si="1"/>
        <v>58237967</v>
      </c>
      <c r="M47" s="31">
        <f t="shared" si="1"/>
        <v>64601188</v>
      </c>
      <c r="N47" s="31">
        <f t="shared" si="1"/>
        <v>193003529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316564211</v>
      </c>
      <c r="X47" s="31">
        <f t="shared" si="1"/>
        <v>268754178</v>
      </c>
      <c r="Y47" s="31">
        <f t="shared" si="1"/>
        <v>47810033</v>
      </c>
      <c r="Z47" s="32">
        <f>+IF(X47&lt;&gt;0,+(Y47/X47)*100,0)</f>
        <v>17.789503164486618</v>
      </c>
      <c r="AA47" s="29">
        <f>SUM(AA34:AA46)</f>
        <v>537507902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-537507902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-70164374</v>
      </c>
      <c r="L48" s="41">
        <f t="shared" si="2"/>
        <v>-58237967</v>
      </c>
      <c r="M48" s="41">
        <f t="shared" si="2"/>
        <v>-64599362</v>
      </c>
      <c r="N48" s="41">
        <f t="shared" si="2"/>
        <v>-193001703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-316562385</v>
      </c>
      <c r="X48" s="41">
        <f t="shared" si="2"/>
        <v>-268754178</v>
      </c>
      <c r="Y48" s="41">
        <f t="shared" si="2"/>
        <v>-47808207</v>
      </c>
      <c r="Z48" s="42">
        <f>+IF(X48&lt;&gt;0,+(Y48/X48)*100,0)</f>
        <v>17.788823733188625</v>
      </c>
      <c r="AA48" s="39">
        <f>+AA32-AA47</f>
        <v>-537507902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-537507902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-70164374</v>
      </c>
      <c r="L51" s="50">
        <f t="shared" si="3"/>
        <v>-58237967</v>
      </c>
      <c r="M51" s="50">
        <f t="shared" si="3"/>
        <v>-64599362</v>
      </c>
      <c r="N51" s="50">
        <f t="shared" si="3"/>
        <v>-193001703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-316562385</v>
      </c>
      <c r="X51" s="50">
        <f t="shared" si="3"/>
        <v>-268754178</v>
      </c>
      <c r="Y51" s="50">
        <f t="shared" si="3"/>
        <v>-47808207</v>
      </c>
      <c r="Z51" s="51">
        <f>+IF(X51&lt;&gt;0,+(Y51/X51)*100,0)</f>
        <v>17.788823733188625</v>
      </c>
      <c r="AA51" s="48">
        <f>SUM(AA48:AA50)</f>
        <v>-537507902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-537507902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-70164374</v>
      </c>
      <c r="L53" s="56">
        <f t="shared" si="4"/>
        <v>-58237967</v>
      </c>
      <c r="M53" s="56">
        <f t="shared" si="4"/>
        <v>-64599362</v>
      </c>
      <c r="N53" s="56">
        <f t="shared" si="4"/>
        <v>-193001703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-316562385</v>
      </c>
      <c r="X53" s="56">
        <f t="shared" si="4"/>
        <v>-268754178</v>
      </c>
      <c r="Y53" s="56">
        <f t="shared" si="4"/>
        <v>-47808207</v>
      </c>
      <c r="Z53" s="57">
        <f>+IF(X53&lt;&gt;0,+(Y53/X53)*100,0)</f>
        <v>17.788823733188625</v>
      </c>
      <c r="AA53" s="54">
        <f>+AA51-AA52</f>
        <v>-537507902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-537507902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-70164374</v>
      </c>
      <c r="L56" s="50">
        <f t="shared" si="5"/>
        <v>-58237967</v>
      </c>
      <c r="M56" s="50">
        <f t="shared" si="5"/>
        <v>-64599362</v>
      </c>
      <c r="N56" s="50">
        <f t="shared" si="5"/>
        <v>-193001703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-316562385</v>
      </c>
      <c r="X56" s="50">
        <f t="shared" si="5"/>
        <v>-268754178</v>
      </c>
      <c r="Y56" s="50">
        <f t="shared" si="5"/>
        <v>-47808207</v>
      </c>
      <c r="Z56" s="51">
        <f>+IF(X56&lt;&gt;0,+(Y56/X56)*100,0)</f>
        <v>17.788823733188625</v>
      </c>
      <c r="AA56" s="48">
        <f>SUM(AA53:AA55)</f>
        <v>-537507902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-537507902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-70164374</v>
      </c>
      <c r="L59" s="67">
        <f t="shared" si="6"/>
        <v>-58237967</v>
      </c>
      <c r="M59" s="67">
        <f t="shared" si="6"/>
        <v>-64599362</v>
      </c>
      <c r="N59" s="67">
        <f t="shared" si="6"/>
        <v>-193001703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-316562385</v>
      </c>
      <c r="X59" s="67">
        <f t="shared" si="6"/>
        <v>-268754178</v>
      </c>
      <c r="Y59" s="67">
        <f t="shared" si="6"/>
        <v>-47808207</v>
      </c>
      <c r="Z59" s="68">
        <f>+IF(X59&lt;&gt;0,+(Y59/X59)*100,0)</f>
        <v>17.788823733188625</v>
      </c>
      <c r="AA59" s="65">
        <f>SUM(AA56:AA58)</f>
        <v>-537507902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37257</v>
      </c>
      <c r="D7" s="20"/>
      <c r="E7" s="21">
        <v>55151246</v>
      </c>
      <c r="F7" s="22">
        <v>55151246</v>
      </c>
      <c r="G7" s="22"/>
      <c r="H7" s="22"/>
      <c r="I7" s="22">
        <v>1462450</v>
      </c>
      <c r="J7" s="22">
        <v>1462450</v>
      </c>
      <c r="K7" s="22">
        <v>1070398</v>
      </c>
      <c r="L7" s="22">
        <v>1448270</v>
      </c>
      <c r="M7" s="22">
        <v>1036113</v>
      </c>
      <c r="N7" s="22">
        <v>3554781</v>
      </c>
      <c r="O7" s="22"/>
      <c r="P7" s="22"/>
      <c r="Q7" s="22"/>
      <c r="R7" s="22"/>
      <c r="S7" s="22"/>
      <c r="T7" s="22"/>
      <c r="U7" s="22"/>
      <c r="V7" s="22"/>
      <c r="W7" s="22">
        <v>5017231</v>
      </c>
      <c r="X7" s="22">
        <v>27575628</v>
      </c>
      <c r="Y7" s="22">
        <v>-22558397</v>
      </c>
      <c r="Z7" s="23">
        <v>-81.805560330303265</v>
      </c>
      <c r="AA7" s="20">
        <v>55151246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79781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117038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55151246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1070398</v>
      </c>
      <c r="L32" s="31">
        <f t="shared" si="0"/>
        <v>1448270</v>
      </c>
      <c r="M32" s="31">
        <f t="shared" si="0"/>
        <v>1036113</v>
      </c>
      <c r="N32" s="31">
        <f t="shared" si="0"/>
        <v>3554781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5017231</v>
      </c>
      <c r="X32" s="31">
        <f t="shared" si="0"/>
        <v>27575628</v>
      </c>
      <c r="Y32" s="31">
        <f t="shared" si="0"/>
        <v>-22558397</v>
      </c>
      <c r="Z32" s="32">
        <f>+IF(X32&lt;&gt;0,+(Y32/X32)*100,0)</f>
        <v>-81.805560330303265</v>
      </c>
      <c r="AA32" s="29">
        <f>SUM(AA6:AA31)</f>
        <v>55151246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46423407</v>
      </c>
      <c r="D34" s="20"/>
      <c r="E34" s="21">
        <v>21735852</v>
      </c>
      <c r="F34" s="22">
        <v>21735852</v>
      </c>
      <c r="G34" s="22"/>
      <c r="H34" s="22"/>
      <c r="I34" s="22">
        <v>4291882</v>
      </c>
      <c r="J34" s="22">
        <v>4291882</v>
      </c>
      <c r="K34" s="22">
        <v>4320191</v>
      </c>
      <c r="L34" s="22">
        <v>4184868</v>
      </c>
      <c r="M34" s="22">
        <v>4101053</v>
      </c>
      <c r="N34" s="22">
        <v>12606112</v>
      </c>
      <c r="O34" s="22"/>
      <c r="P34" s="22"/>
      <c r="Q34" s="22"/>
      <c r="R34" s="22"/>
      <c r="S34" s="22"/>
      <c r="T34" s="22"/>
      <c r="U34" s="22"/>
      <c r="V34" s="22"/>
      <c r="W34" s="22">
        <v>16897994</v>
      </c>
      <c r="X34" s="22">
        <v>10867932</v>
      </c>
      <c r="Y34" s="22">
        <v>6030062</v>
      </c>
      <c r="Z34" s="23">
        <v>55.484907340237314</v>
      </c>
      <c r="AA34" s="20">
        <v>21735852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9903832</v>
      </c>
      <c r="D37" s="20"/>
      <c r="E37" s="21">
        <v>46084692</v>
      </c>
      <c r="F37" s="22">
        <v>46084692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23042340</v>
      </c>
      <c r="Y37" s="22">
        <v>-22151190</v>
      </c>
      <c r="Z37" s="23">
        <v>-96.132554245792747</v>
      </c>
      <c r="AA37" s="20">
        <v>46084692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38476510</v>
      </c>
      <c r="D41" s="20"/>
      <c r="E41" s="21">
        <v>20174818</v>
      </c>
      <c r="F41" s="22">
        <v>20174818</v>
      </c>
      <c r="G41" s="22"/>
      <c r="H41" s="22"/>
      <c r="I41" s="22">
        <v>780645</v>
      </c>
      <c r="J41" s="22">
        <v>780645</v>
      </c>
      <c r="K41" s="22">
        <v>6481929</v>
      </c>
      <c r="L41" s="22">
        <v>1683815</v>
      </c>
      <c r="M41" s="22">
        <v>1438239</v>
      </c>
      <c r="N41" s="22">
        <v>9603983</v>
      </c>
      <c r="O41" s="22"/>
      <c r="P41" s="22"/>
      <c r="Q41" s="22"/>
      <c r="R41" s="22"/>
      <c r="S41" s="22"/>
      <c r="T41" s="22"/>
      <c r="U41" s="22"/>
      <c r="V41" s="22"/>
      <c r="W41" s="22">
        <v>10384628</v>
      </c>
      <c r="X41" s="22">
        <v>10087420</v>
      </c>
      <c r="Y41" s="22">
        <v>297208</v>
      </c>
      <c r="Z41" s="23">
        <v>2.9463232422165428</v>
      </c>
      <c r="AA41" s="20">
        <v>20174818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>
        <v>-610</v>
      </c>
      <c r="L43" s="22">
        <v>-7805</v>
      </c>
      <c r="M43" s="22">
        <v>-3293</v>
      </c>
      <c r="N43" s="22">
        <v>-11708</v>
      </c>
      <c r="O43" s="22"/>
      <c r="P43" s="22"/>
      <c r="Q43" s="22"/>
      <c r="R43" s="22"/>
      <c r="S43" s="22"/>
      <c r="T43" s="22"/>
      <c r="U43" s="22"/>
      <c r="V43" s="22"/>
      <c r="W43" s="22">
        <v>-11952</v>
      </c>
      <c r="X43" s="22"/>
      <c r="Y43" s="22">
        <v>-11952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4120877</v>
      </c>
      <c r="D44" s="20"/>
      <c r="E44" s="21">
        <v>4212746</v>
      </c>
      <c r="F44" s="22">
        <v>4212746</v>
      </c>
      <c r="G44" s="22"/>
      <c r="H44" s="22"/>
      <c r="I44" s="22">
        <v>46465</v>
      </c>
      <c r="J44" s="22">
        <v>46465</v>
      </c>
      <c r="K44" s="22">
        <v>1939433</v>
      </c>
      <c r="L44" s="22">
        <v>39197</v>
      </c>
      <c r="M44" s="22">
        <v>34151</v>
      </c>
      <c r="N44" s="22">
        <v>2012781</v>
      </c>
      <c r="O44" s="22"/>
      <c r="P44" s="22"/>
      <c r="Q44" s="22"/>
      <c r="R44" s="22"/>
      <c r="S44" s="22"/>
      <c r="T44" s="22"/>
      <c r="U44" s="22"/>
      <c r="V44" s="22"/>
      <c r="W44" s="22">
        <v>2059246</v>
      </c>
      <c r="X44" s="22">
        <v>2106366</v>
      </c>
      <c r="Y44" s="22">
        <v>-47120</v>
      </c>
      <c r="Z44" s="23">
        <v>-2.2370281328126262</v>
      </c>
      <c r="AA44" s="20">
        <v>4212746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98924626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92208108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12740943</v>
      </c>
      <c r="L47" s="31">
        <f t="shared" si="1"/>
        <v>5900075</v>
      </c>
      <c r="M47" s="31">
        <f t="shared" si="1"/>
        <v>5570150</v>
      </c>
      <c r="N47" s="31">
        <f t="shared" si="1"/>
        <v>24211168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30221066</v>
      </c>
      <c r="X47" s="31">
        <f t="shared" si="1"/>
        <v>46104058</v>
      </c>
      <c r="Y47" s="31">
        <f t="shared" si="1"/>
        <v>-15882992</v>
      </c>
      <c r="Z47" s="32">
        <f>+IF(X47&lt;&gt;0,+(Y47/X47)*100,0)</f>
        <v>-34.450312378142506</v>
      </c>
      <c r="AA47" s="29">
        <f>SUM(AA34:AA46)</f>
        <v>92208108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-98807588</v>
      </c>
      <c r="D48" s="39">
        <f t="shared" si="2"/>
        <v>0</v>
      </c>
      <c r="E48" s="40">
        <f t="shared" si="2"/>
        <v>-37056862</v>
      </c>
      <c r="F48" s="41">
        <f t="shared" si="2"/>
        <v>-37056862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-11670545</v>
      </c>
      <c r="L48" s="41">
        <f t="shared" si="2"/>
        <v>-4451805</v>
      </c>
      <c r="M48" s="41">
        <f t="shared" si="2"/>
        <v>-4534037</v>
      </c>
      <c r="N48" s="41">
        <f t="shared" si="2"/>
        <v>-20656387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-25203835</v>
      </c>
      <c r="X48" s="41">
        <f t="shared" si="2"/>
        <v>-18528430</v>
      </c>
      <c r="Y48" s="41">
        <f t="shared" si="2"/>
        <v>-6675405</v>
      </c>
      <c r="Z48" s="42">
        <f>+IF(X48&lt;&gt;0,+(Y48/X48)*100,0)</f>
        <v>36.027904145143438</v>
      </c>
      <c r="AA48" s="39">
        <f>+AA32-AA47</f>
        <v>-37056862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-98807588</v>
      </c>
      <c r="D51" s="48">
        <f t="shared" si="3"/>
        <v>0</v>
      </c>
      <c r="E51" s="49">
        <f t="shared" si="3"/>
        <v>-37056862</v>
      </c>
      <c r="F51" s="50">
        <f t="shared" si="3"/>
        <v>-37056862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-11670545</v>
      </c>
      <c r="L51" s="50">
        <f t="shared" si="3"/>
        <v>-4451805</v>
      </c>
      <c r="M51" s="50">
        <f t="shared" si="3"/>
        <v>-4534037</v>
      </c>
      <c r="N51" s="50">
        <f t="shared" si="3"/>
        <v>-20656387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-25203835</v>
      </c>
      <c r="X51" s="50">
        <f t="shared" si="3"/>
        <v>-18528430</v>
      </c>
      <c r="Y51" s="50">
        <f t="shared" si="3"/>
        <v>-6675405</v>
      </c>
      <c r="Z51" s="51">
        <f>+IF(X51&lt;&gt;0,+(Y51/X51)*100,0)</f>
        <v>36.027904145143438</v>
      </c>
      <c r="AA51" s="48">
        <f>SUM(AA48:AA50)</f>
        <v>-37056862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-98807588</v>
      </c>
      <c r="D53" s="54">
        <f>+D51-D52</f>
        <v>0</v>
      </c>
      <c r="E53" s="55">
        <f t="shared" si="4"/>
        <v>-37056862</v>
      </c>
      <c r="F53" s="56">
        <f t="shared" si="4"/>
        <v>-37056862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-11670545</v>
      </c>
      <c r="L53" s="56">
        <f t="shared" si="4"/>
        <v>-4451805</v>
      </c>
      <c r="M53" s="56">
        <f t="shared" si="4"/>
        <v>-4534037</v>
      </c>
      <c r="N53" s="56">
        <f t="shared" si="4"/>
        <v>-20656387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-25203835</v>
      </c>
      <c r="X53" s="56">
        <f t="shared" si="4"/>
        <v>-18528430</v>
      </c>
      <c r="Y53" s="56">
        <f t="shared" si="4"/>
        <v>-6675405</v>
      </c>
      <c r="Z53" s="57">
        <f>+IF(X53&lt;&gt;0,+(Y53/X53)*100,0)</f>
        <v>36.027904145143438</v>
      </c>
      <c r="AA53" s="54">
        <f>+AA51-AA52</f>
        <v>-37056862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-98807588</v>
      </c>
      <c r="D56" s="48">
        <f>SUM(D53:D55)</f>
        <v>0</v>
      </c>
      <c r="E56" s="49">
        <f t="shared" si="5"/>
        <v>-37056862</v>
      </c>
      <c r="F56" s="50">
        <f t="shared" si="5"/>
        <v>-37056862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-11670545</v>
      </c>
      <c r="L56" s="50">
        <f t="shared" si="5"/>
        <v>-4451805</v>
      </c>
      <c r="M56" s="50">
        <f t="shared" si="5"/>
        <v>-4534037</v>
      </c>
      <c r="N56" s="50">
        <f t="shared" si="5"/>
        <v>-20656387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-25203835</v>
      </c>
      <c r="X56" s="50">
        <f t="shared" si="5"/>
        <v>-18528430</v>
      </c>
      <c r="Y56" s="50">
        <f t="shared" si="5"/>
        <v>-6675405</v>
      </c>
      <c r="Z56" s="51">
        <f>+IF(X56&lt;&gt;0,+(Y56/X56)*100,0)</f>
        <v>36.027904145143438</v>
      </c>
      <c r="AA56" s="48">
        <f>SUM(AA53:AA55)</f>
        <v>-37056862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-98807588</v>
      </c>
      <c r="D59" s="65">
        <f>SUM(D56:D58)</f>
        <v>0</v>
      </c>
      <c r="E59" s="66">
        <f t="shared" si="6"/>
        <v>-37056862</v>
      </c>
      <c r="F59" s="67">
        <f t="shared" si="6"/>
        <v>-37056862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-11670545</v>
      </c>
      <c r="L59" s="67">
        <f t="shared" si="6"/>
        <v>-4451805</v>
      </c>
      <c r="M59" s="67">
        <f t="shared" si="6"/>
        <v>-4534037</v>
      </c>
      <c r="N59" s="67">
        <f t="shared" si="6"/>
        <v>-20656387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-25203835</v>
      </c>
      <c r="X59" s="67">
        <f t="shared" si="6"/>
        <v>-18528430</v>
      </c>
      <c r="Y59" s="67">
        <f t="shared" si="6"/>
        <v>-6675405</v>
      </c>
      <c r="Z59" s="68">
        <f>+IF(X59&lt;&gt;0,+(Y59/X59)*100,0)</f>
        <v>36.027904145143438</v>
      </c>
      <c r="AA59" s="65">
        <f>SUM(AA56:AA58)</f>
        <v>-37056862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79531617</v>
      </c>
      <c r="G7" s="22">
        <v>18094645</v>
      </c>
      <c r="H7" s="22">
        <v>-1120563</v>
      </c>
      <c r="I7" s="22">
        <v>6117989</v>
      </c>
      <c r="J7" s="22">
        <v>23092071</v>
      </c>
      <c r="K7" s="22">
        <v>6105875</v>
      </c>
      <c r="L7" s="22">
        <v>5838969</v>
      </c>
      <c r="M7" s="22">
        <v>6118966</v>
      </c>
      <c r="N7" s="22">
        <v>18063810</v>
      </c>
      <c r="O7" s="22"/>
      <c r="P7" s="22"/>
      <c r="Q7" s="22"/>
      <c r="R7" s="22"/>
      <c r="S7" s="22"/>
      <c r="T7" s="22"/>
      <c r="U7" s="22"/>
      <c r="V7" s="22"/>
      <c r="W7" s="22">
        <v>41155881</v>
      </c>
      <c r="X7" s="22">
        <v>39765804</v>
      </c>
      <c r="Y7" s="22">
        <v>1390077</v>
      </c>
      <c r="Z7" s="23">
        <v>3.4956592352565035</v>
      </c>
      <c r="AA7" s="20">
        <v>79531617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9142758</v>
      </c>
      <c r="G13" s="22">
        <v>871429</v>
      </c>
      <c r="H13" s="22">
        <v>837246</v>
      </c>
      <c r="I13" s="22">
        <v>921882</v>
      </c>
      <c r="J13" s="22">
        <v>2630557</v>
      </c>
      <c r="K13" s="22">
        <v>930244</v>
      </c>
      <c r="L13" s="22">
        <v>936000</v>
      </c>
      <c r="M13" s="22">
        <v>940537</v>
      </c>
      <c r="N13" s="22">
        <v>2806781</v>
      </c>
      <c r="O13" s="22"/>
      <c r="P13" s="22"/>
      <c r="Q13" s="22"/>
      <c r="R13" s="22"/>
      <c r="S13" s="22"/>
      <c r="T13" s="22"/>
      <c r="U13" s="22"/>
      <c r="V13" s="22"/>
      <c r="W13" s="22">
        <v>5437338</v>
      </c>
      <c r="X13" s="22">
        <v>4571376</v>
      </c>
      <c r="Y13" s="22">
        <v>865962</v>
      </c>
      <c r="Z13" s="23">
        <v>18.943136596070858</v>
      </c>
      <c r="AA13" s="20">
        <v>9142758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1168692</v>
      </c>
      <c r="Y25" s="22">
        <v>-1168692</v>
      </c>
      <c r="Z25" s="23">
        <v>-100</v>
      </c>
      <c r="AA25" s="20">
        <v>2337388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91011763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7036119</v>
      </c>
      <c r="L32" s="31">
        <f t="shared" si="0"/>
        <v>6774969</v>
      </c>
      <c r="M32" s="31">
        <f t="shared" si="0"/>
        <v>7059503</v>
      </c>
      <c r="N32" s="31">
        <f t="shared" si="0"/>
        <v>20870591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46593219</v>
      </c>
      <c r="X32" s="31">
        <f t="shared" si="0"/>
        <v>45505872</v>
      </c>
      <c r="Y32" s="31">
        <f t="shared" si="0"/>
        <v>1087347</v>
      </c>
      <c r="Z32" s="32">
        <f>+IF(X32&lt;&gt;0,+(Y32/X32)*100,0)</f>
        <v>2.3894652540665522</v>
      </c>
      <c r="AA32" s="29">
        <f>SUM(AA6:AA31)</f>
        <v>91011763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19173571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>
        <v>1752805</v>
      </c>
      <c r="L34" s="22">
        <v>1491609</v>
      </c>
      <c r="M34" s="22">
        <v>1602105</v>
      </c>
      <c r="N34" s="22">
        <v>4846519</v>
      </c>
      <c r="O34" s="22"/>
      <c r="P34" s="22"/>
      <c r="Q34" s="22"/>
      <c r="R34" s="22"/>
      <c r="S34" s="22"/>
      <c r="T34" s="22"/>
      <c r="U34" s="22"/>
      <c r="V34" s="22"/>
      <c r="W34" s="22">
        <v>9718433</v>
      </c>
      <c r="X34" s="22">
        <v>9194346</v>
      </c>
      <c r="Y34" s="22">
        <v>524087</v>
      </c>
      <c r="Z34" s="23">
        <v>5.7001009098417663</v>
      </c>
      <c r="AA34" s="20">
        <v>18388548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62600218</v>
      </c>
      <c r="G37" s="22">
        <v>1009560</v>
      </c>
      <c r="H37" s="22">
        <v>2594164</v>
      </c>
      <c r="I37" s="22">
        <v>1226948</v>
      </c>
      <c r="J37" s="22">
        <v>4830672</v>
      </c>
      <c r="K37" s="22">
        <v>2633290</v>
      </c>
      <c r="L37" s="22">
        <v>3760726</v>
      </c>
      <c r="M37" s="22">
        <v>1154750</v>
      </c>
      <c r="N37" s="22">
        <v>7548766</v>
      </c>
      <c r="O37" s="22"/>
      <c r="P37" s="22"/>
      <c r="Q37" s="22"/>
      <c r="R37" s="22"/>
      <c r="S37" s="22"/>
      <c r="T37" s="22"/>
      <c r="U37" s="22"/>
      <c r="V37" s="22"/>
      <c r="W37" s="22">
        <v>12379438</v>
      </c>
      <c r="X37" s="22">
        <v>31300116</v>
      </c>
      <c r="Y37" s="22">
        <v>-18920678</v>
      </c>
      <c r="Z37" s="23">
        <v>-60.449226450151173</v>
      </c>
      <c r="AA37" s="20">
        <v>62600218</v>
      </c>
    </row>
    <row r="38" spans="1:27" ht="13.5" x14ac:dyDescent="0.25">
      <c r="A38" s="19" t="s">
        <v>64</v>
      </c>
      <c r="B38" s="15" t="s">
        <v>32</v>
      </c>
      <c r="C38" s="20">
        <v>30577985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>
        <v>810</v>
      </c>
      <c r="M38" s="22"/>
      <c r="N38" s="22">
        <v>810</v>
      </c>
      <c r="O38" s="22"/>
      <c r="P38" s="22"/>
      <c r="Q38" s="22"/>
      <c r="R38" s="22"/>
      <c r="S38" s="22"/>
      <c r="T38" s="22"/>
      <c r="U38" s="22"/>
      <c r="V38" s="22"/>
      <c r="W38" s="22">
        <v>810</v>
      </c>
      <c r="X38" s="22">
        <v>5412</v>
      </c>
      <c r="Y38" s="22">
        <v>-4602</v>
      </c>
      <c r="Z38" s="23">
        <v>-85.033259423503324</v>
      </c>
      <c r="AA38" s="20">
        <v>10822</v>
      </c>
    </row>
    <row r="39" spans="1:27" ht="13.5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13295826</v>
      </c>
      <c r="Y39" s="22">
        <v>-13295826</v>
      </c>
      <c r="Z39" s="23">
        <v>-100</v>
      </c>
      <c r="AA39" s="20">
        <v>26591649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7930539</v>
      </c>
      <c r="D41" s="20"/>
      <c r="E41" s="21">
        <v>3963759</v>
      </c>
      <c r="F41" s="22">
        <v>3963759</v>
      </c>
      <c r="G41" s="22"/>
      <c r="H41" s="22">
        <v>753124</v>
      </c>
      <c r="I41" s="22">
        <v>85067</v>
      </c>
      <c r="J41" s="22">
        <v>838191</v>
      </c>
      <c r="K41" s="22">
        <v>647962</v>
      </c>
      <c r="L41" s="22">
        <v>315652</v>
      </c>
      <c r="M41" s="22">
        <v>1588494</v>
      </c>
      <c r="N41" s="22">
        <v>2552108</v>
      </c>
      <c r="O41" s="22"/>
      <c r="P41" s="22"/>
      <c r="Q41" s="22"/>
      <c r="R41" s="22"/>
      <c r="S41" s="22"/>
      <c r="T41" s="22"/>
      <c r="U41" s="22"/>
      <c r="V41" s="22"/>
      <c r="W41" s="22">
        <v>3390299</v>
      </c>
      <c r="X41" s="22">
        <v>1981884</v>
      </c>
      <c r="Y41" s="22">
        <v>1408415</v>
      </c>
      <c r="Z41" s="23">
        <v>71.064451804444658</v>
      </c>
      <c r="AA41" s="20">
        <v>3963759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5086467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>
        <v>1584</v>
      </c>
      <c r="L44" s="22">
        <v>793327</v>
      </c>
      <c r="M44" s="22">
        <v>443328</v>
      </c>
      <c r="N44" s="22">
        <v>1238239</v>
      </c>
      <c r="O44" s="22"/>
      <c r="P44" s="22"/>
      <c r="Q44" s="22"/>
      <c r="R44" s="22"/>
      <c r="S44" s="22"/>
      <c r="T44" s="22"/>
      <c r="U44" s="22"/>
      <c r="V44" s="22"/>
      <c r="W44" s="22">
        <v>1735006</v>
      </c>
      <c r="X44" s="22">
        <v>2414778</v>
      </c>
      <c r="Y44" s="22">
        <v>-679772</v>
      </c>
      <c r="Z44" s="23">
        <v>-28.150496650209668</v>
      </c>
      <c r="AA44" s="20">
        <v>4829508</v>
      </c>
    </row>
    <row r="45" spans="1:27" ht="13.5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180767787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116384504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5035641</v>
      </c>
      <c r="L47" s="31">
        <f t="shared" si="1"/>
        <v>6362124</v>
      </c>
      <c r="M47" s="31">
        <f t="shared" si="1"/>
        <v>4788677</v>
      </c>
      <c r="N47" s="31">
        <f t="shared" si="1"/>
        <v>16186442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27223986</v>
      </c>
      <c r="X47" s="31">
        <f t="shared" si="1"/>
        <v>58192362</v>
      </c>
      <c r="Y47" s="31">
        <f t="shared" si="1"/>
        <v>-30968376</v>
      </c>
      <c r="Z47" s="32">
        <f>+IF(X47&lt;&gt;0,+(Y47/X47)*100,0)</f>
        <v>-53.217252119788505</v>
      </c>
      <c r="AA47" s="29">
        <f>SUM(AA34:AA46)</f>
        <v>116384504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-97512231</v>
      </c>
      <c r="D48" s="39">
        <f t="shared" si="2"/>
        <v>0</v>
      </c>
      <c r="E48" s="40">
        <f t="shared" si="2"/>
        <v>-25372741</v>
      </c>
      <c r="F48" s="41">
        <f t="shared" si="2"/>
        <v>-25372741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2000478</v>
      </c>
      <c r="L48" s="41">
        <f t="shared" si="2"/>
        <v>412845</v>
      </c>
      <c r="M48" s="41">
        <f t="shared" si="2"/>
        <v>2270826</v>
      </c>
      <c r="N48" s="41">
        <f t="shared" si="2"/>
        <v>4684149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19369233</v>
      </c>
      <c r="X48" s="41">
        <f t="shared" si="2"/>
        <v>-12686490</v>
      </c>
      <c r="Y48" s="41">
        <f t="shared" si="2"/>
        <v>32055723</v>
      </c>
      <c r="Z48" s="42">
        <f>+IF(X48&lt;&gt;0,+(Y48/X48)*100,0)</f>
        <v>-252.67605933556089</v>
      </c>
      <c r="AA48" s="39">
        <f>+AA32-AA47</f>
        <v>-25372741</v>
      </c>
    </row>
    <row r="49" spans="1:27" ht="25.5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54774420</v>
      </c>
      <c r="Y49" s="22">
        <v>-54774420</v>
      </c>
      <c r="Z49" s="23">
        <v>-100</v>
      </c>
      <c r="AA49" s="20">
        <v>109548850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96567995</v>
      </c>
      <c r="D51" s="48">
        <f t="shared" si="3"/>
        <v>0</v>
      </c>
      <c r="E51" s="49">
        <f t="shared" si="3"/>
        <v>84176109</v>
      </c>
      <c r="F51" s="50">
        <f t="shared" si="3"/>
        <v>84176109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2000478</v>
      </c>
      <c r="L51" s="50">
        <f t="shared" si="3"/>
        <v>412845</v>
      </c>
      <c r="M51" s="50">
        <f t="shared" si="3"/>
        <v>2270826</v>
      </c>
      <c r="N51" s="50">
        <f t="shared" si="3"/>
        <v>4684149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19369233</v>
      </c>
      <c r="X51" s="50">
        <f t="shared" si="3"/>
        <v>42087930</v>
      </c>
      <c r="Y51" s="50">
        <f t="shared" si="3"/>
        <v>-22718697</v>
      </c>
      <c r="Z51" s="51">
        <f>+IF(X51&lt;&gt;0,+(Y51/X51)*100,0)</f>
        <v>-53.979126557186355</v>
      </c>
      <c r="AA51" s="48">
        <f>SUM(AA48:AA50)</f>
        <v>84176109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96567995</v>
      </c>
      <c r="D53" s="54">
        <f>+D51-D52</f>
        <v>0</v>
      </c>
      <c r="E53" s="55">
        <f t="shared" si="4"/>
        <v>84176109</v>
      </c>
      <c r="F53" s="56">
        <f t="shared" si="4"/>
        <v>84176109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2000478</v>
      </c>
      <c r="L53" s="56">
        <f t="shared" si="4"/>
        <v>412845</v>
      </c>
      <c r="M53" s="56">
        <f t="shared" si="4"/>
        <v>2270826</v>
      </c>
      <c r="N53" s="56">
        <f t="shared" si="4"/>
        <v>4684149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19369233</v>
      </c>
      <c r="X53" s="56">
        <f t="shared" si="4"/>
        <v>42087930</v>
      </c>
      <c r="Y53" s="56">
        <f t="shared" si="4"/>
        <v>-22718697</v>
      </c>
      <c r="Z53" s="57">
        <f>+IF(X53&lt;&gt;0,+(Y53/X53)*100,0)</f>
        <v>-53.979126557186355</v>
      </c>
      <c r="AA53" s="54">
        <f>+AA51-AA52</f>
        <v>84176109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96567995</v>
      </c>
      <c r="D56" s="48">
        <f>SUM(D53:D55)</f>
        <v>0</v>
      </c>
      <c r="E56" s="49">
        <f t="shared" si="5"/>
        <v>84176109</v>
      </c>
      <c r="F56" s="50">
        <f t="shared" si="5"/>
        <v>84176109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2000478</v>
      </c>
      <c r="L56" s="50">
        <f t="shared" si="5"/>
        <v>412845</v>
      </c>
      <c r="M56" s="50">
        <f t="shared" si="5"/>
        <v>2270826</v>
      </c>
      <c r="N56" s="50">
        <f t="shared" si="5"/>
        <v>4684149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19369233</v>
      </c>
      <c r="X56" s="50">
        <f t="shared" si="5"/>
        <v>42087930</v>
      </c>
      <c r="Y56" s="50">
        <f t="shared" si="5"/>
        <v>-22718697</v>
      </c>
      <c r="Z56" s="51">
        <f>+IF(X56&lt;&gt;0,+(Y56/X56)*100,0)</f>
        <v>-53.979126557186355</v>
      </c>
      <c r="AA56" s="48">
        <f>SUM(AA53:AA55)</f>
        <v>84176109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96567995</v>
      </c>
      <c r="D59" s="65">
        <f>SUM(D56:D58)</f>
        <v>0</v>
      </c>
      <c r="E59" s="66">
        <f t="shared" si="6"/>
        <v>84176109</v>
      </c>
      <c r="F59" s="67">
        <f t="shared" si="6"/>
        <v>84176109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2000478</v>
      </c>
      <c r="L59" s="67">
        <f t="shared" si="6"/>
        <v>412845</v>
      </c>
      <c r="M59" s="67">
        <f t="shared" si="6"/>
        <v>2270826</v>
      </c>
      <c r="N59" s="67">
        <f t="shared" si="6"/>
        <v>4684149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19369233</v>
      </c>
      <c r="X59" s="67">
        <f t="shared" si="6"/>
        <v>42087930</v>
      </c>
      <c r="Y59" s="67">
        <f t="shared" si="6"/>
        <v>-22718697</v>
      </c>
      <c r="Z59" s="68">
        <f>+IF(X59&lt;&gt;0,+(Y59/X59)*100,0)</f>
        <v>-53.979126557186355</v>
      </c>
      <c r="AA59" s="65">
        <f>SUM(AA56:AA58)</f>
        <v>84176109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28773816</v>
      </c>
      <c r="G7" s="22"/>
      <c r="H7" s="22">
        <v>2005090</v>
      </c>
      <c r="I7" s="22">
        <v>2000140</v>
      </c>
      <c r="J7" s="22">
        <v>4005230</v>
      </c>
      <c r="K7" s="22">
        <v>1919992</v>
      </c>
      <c r="L7" s="22">
        <v>2063271</v>
      </c>
      <c r="M7" s="22">
        <v>1733249</v>
      </c>
      <c r="N7" s="22">
        <v>5716512</v>
      </c>
      <c r="O7" s="22"/>
      <c r="P7" s="22"/>
      <c r="Q7" s="22"/>
      <c r="R7" s="22"/>
      <c r="S7" s="22"/>
      <c r="T7" s="22"/>
      <c r="U7" s="22"/>
      <c r="V7" s="22"/>
      <c r="W7" s="22">
        <v>9721742</v>
      </c>
      <c r="X7" s="22">
        <v>14386908</v>
      </c>
      <c r="Y7" s="22">
        <v>-4665166</v>
      </c>
      <c r="Z7" s="23">
        <v>-32.426467174183635</v>
      </c>
      <c r="AA7" s="20">
        <v>28773816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10549365</v>
      </c>
      <c r="G13" s="22"/>
      <c r="H13" s="22">
        <v>1037711</v>
      </c>
      <c r="I13" s="22">
        <v>1035339</v>
      </c>
      <c r="J13" s="22">
        <v>2073050</v>
      </c>
      <c r="K13" s="22">
        <v>1018394</v>
      </c>
      <c r="L13" s="22">
        <v>1007012</v>
      </c>
      <c r="M13" s="22">
        <v>1001831</v>
      </c>
      <c r="N13" s="22">
        <v>3027237</v>
      </c>
      <c r="O13" s="22"/>
      <c r="P13" s="22"/>
      <c r="Q13" s="22"/>
      <c r="R13" s="22"/>
      <c r="S13" s="22"/>
      <c r="T13" s="22"/>
      <c r="U13" s="22"/>
      <c r="V13" s="22"/>
      <c r="W13" s="22">
        <v>5100287</v>
      </c>
      <c r="X13" s="22">
        <v>5274684</v>
      </c>
      <c r="Y13" s="22">
        <v>-174397</v>
      </c>
      <c r="Z13" s="23">
        <v>-3.3063023301490668</v>
      </c>
      <c r="AA13" s="20">
        <v>10549365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/>
      <c r="Q25" s="22"/>
      <c r="R25" s="22"/>
      <c r="S25" s="22"/>
      <c r="T25" s="22"/>
      <c r="U25" s="22"/>
      <c r="V25" s="22"/>
      <c r="W25" s="22">
        <v>1108130</v>
      </c>
      <c r="X25" s="22">
        <v>1920498</v>
      </c>
      <c r="Y25" s="22">
        <v>-812368</v>
      </c>
      <c r="Z25" s="23">
        <v>-42.299861806677228</v>
      </c>
      <c r="AA25" s="20">
        <v>3841000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43164181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2938386</v>
      </c>
      <c r="L32" s="31">
        <f t="shared" si="0"/>
        <v>3070283</v>
      </c>
      <c r="M32" s="31">
        <f t="shared" si="0"/>
        <v>3843210</v>
      </c>
      <c r="N32" s="31">
        <f t="shared" si="0"/>
        <v>9851879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15930159</v>
      </c>
      <c r="X32" s="31">
        <f t="shared" si="0"/>
        <v>21582090</v>
      </c>
      <c r="Y32" s="31">
        <f t="shared" si="0"/>
        <v>-5651931</v>
      </c>
      <c r="Z32" s="32">
        <f>+IF(X32&lt;&gt;0,+(Y32/X32)*100,0)</f>
        <v>-26.188061489874244</v>
      </c>
      <c r="AA32" s="29">
        <f>SUM(AA6:AA31)</f>
        <v>43164181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48374955</v>
      </c>
      <c r="G34" s="22"/>
      <c r="H34" s="22"/>
      <c r="I34" s="22">
        <v>12129761</v>
      </c>
      <c r="J34" s="22">
        <v>12129761</v>
      </c>
      <c r="K34" s="22">
        <v>4030839</v>
      </c>
      <c r="L34" s="22"/>
      <c r="M34" s="22">
        <v>10552035</v>
      </c>
      <c r="N34" s="22">
        <v>14582874</v>
      </c>
      <c r="O34" s="22"/>
      <c r="P34" s="22"/>
      <c r="Q34" s="22"/>
      <c r="R34" s="22"/>
      <c r="S34" s="22"/>
      <c r="T34" s="22"/>
      <c r="U34" s="22"/>
      <c r="V34" s="22"/>
      <c r="W34" s="22">
        <v>26712635</v>
      </c>
      <c r="X34" s="22">
        <v>24163194</v>
      </c>
      <c r="Y34" s="22">
        <v>2549441</v>
      </c>
      <c r="Z34" s="23">
        <v>10.550927166334054</v>
      </c>
      <c r="AA34" s="20">
        <v>48374955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17312645</v>
      </c>
      <c r="D37" s="20"/>
      <c r="E37" s="21">
        <v>10811733</v>
      </c>
      <c r="F37" s="22">
        <v>10811733</v>
      </c>
      <c r="G37" s="22"/>
      <c r="H37" s="22">
        <v>9900</v>
      </c>
      <c r="I37" s="22">
        <v>97803</v>
      </c>
      <c r="J37" s="22">
        <v>107703</v>
      </c>
      <c r="K37" s="22">
        <v>2781846</v>
      </c>
      <c r="L37" s="22">
        <v>407896</v>
      </c>
      <c r="M37" s="22">
        <v>1479223</v>
      </c>
      <c r="N37" s="22">
        <v>4668965</v>
      </c>
      <c r="O37" s="22"/>
      <c r="P37" s="22"/>
      <c r="Q37" s="22"/>
      <c r="R37" s="22"/>
      <c r="S37" s="22"/>
      <c r="T37" s="22"/>
      <c r="U37" s="22"/>
      <c r="V37" s="22"/>
      <c r="W37" s="22">
        <v>4776668</v>
      </c>
      <c r="X37" s="22">
        <v>5405868</v>
      </c>
      <c r="Y37" s="22">
        <v>-629200</v>
      </c>
      <c r="Z37" s="23">
        <v>-11.639203916928789</v>
      </c>
      <c r="AA37" s="20">
        <v>10811733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68792259</v>
      </c>
      <c r="D39" s="20"/>
      <c r="E39" s="21">
        <v>31544159</v>
      </c>
      <c r="F39" s="22">
        <v>31544159</v>
      </c>
      <c r="G39" s="22"/>
      <c r="H39" s="22"/>
      <c r="I39" s="22">
        <v>8838162</v>
      </c>
      <c r="J39" s="22">
        <v>8838162</v>
      </c>
      <c r="K39" s="22">
        <v>2978076</v>
      </c>
      <c r="L39" s="22"/>
      <c r="M39" s="22">
        <v>5859881</v>
      </c>
      <c r="N39" s="22">
        <v>8837957</v>
      </c>
      <c r="O39" s="22"/>
      <c r="P39" s="22"/>
      <c r="Q39" s="22"/>
      <c r="R39" s="22"/>
      <c r="S39" s="22"/>
      <c r="T39" s="22"/>
      <c r="U39" s="22"/>
      <c r="V39" s="22"/>
      <c r="W39" s="22">
        <v>17676119</v>
      </c>
      <c r="X39" s="22">
        <v>15772086</v>
      </c>
      <c r="Y39" s="22">
        <v>1904033</v>
      </c>
      <c r="Z39" s="23">
        <v>12.072169781473422</v>
      </c>
      <c r="AA39" s="20">
        <v>31544159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6248500</v>
      </c>
      <c r="D41" s="20"/>
      <c r="E41" s="21">
        <v>4968654</v>
      </c>
      <c r="F41" s="22">
        <v>4968654</v>
      </c>
      <c r="G41" s="22"/>
      <c r="H41" s="22">
        <v>64332</v>
      </c>
      <c r="I41" s="22">
        <v>1523077</v>
      </c>
      <c r="J41" s="22">
        <v>1587409</v>
      </c>
      <c r="K41" s="22">
        <v>390813</v>
      </c>
      <c r="L41" s="22">
        <v>416120</v>
      </c>
      <c r="M41" s="22">
        <v>1499934</v>
      </c>
      <c r="N41" s="22">
        <v>2306867</v>
      </c>
      <c r="O41" s="22"/>
      <c r="P41" s="22"/>
      <c r="Q41" s="22"/>
      <c r="R41" s="22"/>
      <c r="S41" s="22"/>
      <c r="T41" s="22"/>
      <c r="U41" s="22"/>
      <c r="V41" s="22"/>
      <c r="W41" s="22">
        <v>3894276</v>
      </c>
      <c r="X41" s="22">
        <v>2484324</v>
      </c>
      <c r="Y41" s="22">
        <v>1409952</v>
      </c>
      <c r="Z41" s="23">
        <v>56.753949967878583</v>
      </c>
      <c r="AA41" s="20">
        <v>4968654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2960930</v>
      </c>
      <c r="G44" s="22"/>
      <c r="H44" s="22">
        <v>62500</v>
      </c>
      <c r="I44" s="22">
        <v>424177</v>
      </c>
      <c r="J44" s="22">
        <v>486677</v>
      </c>
      <c r="K44" s="22">
        <v>166863</v>
      </c>
      <c r="L44" s="22">
        <v>53892</v>
      </c>
      <c r="M44" s="22">
        <v>877388</v>
      </c>
      <c r="N44" s="22">
        <v>1098143</v>
      </c>
      <c r="O44" s="22"/>
      <c r="P44" s="22"/>
      <c r="Q44" s="22"/>
      <c r="R44" s="22"/>
      <c r="S44" s="22"/>
      <c r="T44" s="22"/>
      <c r="U44" s="22"/>
      <c r="V44" s="22"/>
      <c r="W44" s="22">
        <v>1584820</v>
      </c>
      <c r="X44" s="22">
        <v>1480470</v>
      </c>
      <c r="Y44" s="22">
        <v>104350</v>
      </c>
      <c r="Z44" s="23">
        <v>7.0484373205806268</v>
      </c>
      <c r="AA44" s="20">
        <v>2960930</v>
      </c>
    </row>
    <row r="45" spans="1:27" ht="13.5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142342604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98660431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10348437</v>
      </c>
      <c r="L47" s="31">
        <f t="shared" si="1"/>
        <v>877908</v>
      </c>
      <c r="M47" s="31">
        <f t="shared" si="1"/>
        <v>20268461</v>
      </c>
      <c r="N47" s="31">
        <f t="shared" si="1"/>
        <v>31494806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54644518</v>
      </c>
      <c r="X47" s="31">
        <f t="shared" si="1"/>
        <v>49305942</v>
      </c>
      <c r="Y47" s="31">
        <f t="shared" si="1"/>
        <v>5338576</v>
      </c>
      <c r="Z47" s="32">
        <f>+IF(X47&lt;&gt;0,+(Y47/X47)*100,0)</f>
        <v>10.82744955973055</v>
      </c>
      <c r="AA47" s="29">
        <f>SUM(AA34:AA46)</f>
        <v>98660431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-104339256</v>
      </c>
      <c r="D48" s="39">
        <f t="shared" si="2"/>
        <v>0</v>
      </c>
      <c r="E48" s="40">
        <f t="shared" si="2"/>
        <v>-55496250</v>
      </c>
      <c r="F48" s="41">
        <f t="shared" si="2"/>
        <v>-55496250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-7410051</v>
      </c>
      <c r="L48" s="41">
        <f t="shared" si="2"/>
        <v>2192375</v>
      </c>
      <c r="M48" s="41">
        <f t="shared" si="2"/>
        <v>-16425251</v>
      </c>
      <c r="N48" s="41">
        <f t="shared" si="2"/>
        <v>-21642927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-38714359</v>
      </c>
      <c r="X48" s="41">
        <f t="shared" si="2"/>
        <v>-27723852</v>
      </c>
      <c r="Y48" s="41">
        <f t="shared" si="2"/>
        <v>-10990507</v>
      </c>
      <c r="Z48" s="42">
        <f>+IF(X48&lt;&gt;0,+(Y48/X48)*100,0)</f>
        <v>39.642784848223833</v>
      </c>
      <c r="AA48" s="39">
        <f>+AA32-AA47</f>
        <v>-55496250</v>
      </c>
    </row>
    <row r="49" spans="1:27" ht="25.5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-82839269</v>
      </c>
      <c r="D51" s="48">
        <f t="shared" si="3"/>
        <v>0</v>
      </c>
      <c r="E51" s="49">
        <f t="shared" si="3"/>
        <v>-55496250</v>
      </c>
      <c r="F51" s="50">
        <f t="shared" si="3"/>
        <v>-55496250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-7410051</v>
      </c>
      <c r="L51" s="50">
        <f t="shared" si="3"/>
        <v>2192375</v>
      </c>
      <c r="M51" s="50">
        <f t="shared" si="3"/>
        <v>-16425251</v>
      </c>
      <c r="N51" s="50">
        <f t="shared" si="3"/>
        <v>-21642927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-38714359</v>
      </c>
      <c r="X51" s="50">
        <f t="shared" si="3"/>
        <v>-27723852</v>
      </c>
      <c r="Y51" s="50">
        <f t="shared" si="3"/>
        <v>-10990507</v>
      </c>
      <c r="Z51" s="51">
        <f>+IF(X51&lt;&gt;0,+(Y51/X51)*100,0)</f>
        <v>39.642784848223833</v>
      </c>
      <c r="AA51" s="48">
        <f>SUM(AA48:AA50)</f>
        <v>-55496250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-82839269</v>
      </c>
      <c r="D53" s="54">
        <f>+D51-D52</f>
        <v>0</v>
      </c>
      <c r="E53" s="55">
        <f t="shared" si="4"/>
        <v>-55496250</v>
      </c>
      <c r="F53" s="56">
        <f t="shared" si="4"/>
        <v>-55496250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-7410051</v>
      </c>
      <c r="L53" s="56">
        <f t="shared" si="4"/>
        <v>2192375</v>
      </c>
      <c r="M53" s="56">
        <f t="shared" si="4"/>
        <v>-16425251</v>
      </c>
      <c r="N53" s="56">
        <f t="shared" si="4"/>
        <v>-21642927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-38714359</v>
      </c>
      <c r="X53" s="56">
        <f t="shared" si="4"/>
        <v>-27723852</v>
      </c>
      <c r="Y53" s="56">
        <f t="shared" si="4"/>
        <v>-10990507</v>
      </c>
      <c r="Z53" s="57">
        <f>+IF(X53&lt;&gt;0,+(Y53/X53)*100,0)</f>
        <v>39.642784848223833</v>
      </c>
      <c r="AA53" s="54">
        <f>+AA51-AA52</f>
        <v>-55496250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-82839269</v>
      </c>
      <c r="D56" s="48">
        <f>SUM(D53:D55)</f>
        <v>0</v>
      </c>
      <c r="E56" s="49">
        <f t="shared" si="5"/>
        <v>-55496250</v>
      </c>
      <c r="F56" s="50">
        <f t="shared" si="5"/>
        <v>-55496250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-7410051</v>
      </c>
      <c r="L56" s="50">
        <f t="shared" si="5"/>
        <v>2192375</v>
      </c>
      <c r="M56" s="50">
        <f t="shared" si="5"/>
        <v>-16425251</v>
      </c>
      <c r="N56" s="50">
        <f t="shared" si="5"/>
        <v>-21642927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-38714359</v>
      </c>
      <c r="X56" s="50">
        <f t="shared" si="5"/>
        <v>-27723852</v>
      </c>
      <c r="Y56" s="50">
        <f t="shared" si="5"/>
        <v>-10990507</v>
      </c>
      <c r="Z56" s="51">
        <f>+IF(X56&lt;&gt;0,+(Y56/X56)*100,0)</f>
        <v>39.642784848223833</v>
      </c>
      <c r="AA56" s="48">
        <f>SUM(AA53:AA55)</f>
        <v>-55496250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-82839269</v>
      </c>
      <c r="D59" s="65">
        <f>SUM(D56:D58)</f>
        <v>0</v>
      </c>
      <c r="E59" s="66">
        <f t="shared" si="6"/>
        <v>-55496250</v>
      </c>
      <c r="F59" s="67">
        <f t="shared" si="6"/>
        <v>-55496250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-7410051</v>
      </c>
      <c r="L59" s="67">
        <f t="shared" si="6"/>
        <v>2192375</v>
      </c>
      <c r="M59" s="67">
        <f t="shared" si="6"/>
        <v>-16425251</v>
      </c>
      <c r="N59" s="67">
        <f t="shared" si="6"/>
        <v>-21642927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-38714359</v>
      </c>
      <c r="X59" s="67">
        <f t="shared" si="6"/>
        <v>-27723852</v>
      </c>
      <c r="Y59" s="67">
        <f t="shared" si="6"/>
        <v>-10990507</v>
      </c>
      <c r="Z59" s="68">
        <f>+IF(X59&lt;&gt;0,+(Y59/X59)*100,0)</f>
        <v>39.642784848223833</v>
      </c>
      <c r="AA59" s="65">
        <f>SUM(AA56:AA58)</f>
        <v>-55496250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28410489</v>
      </c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>
        <v>3610761</v>
      </c>
      <c r="L7" s="22"/>
      <c r="M7" s="22">
        <v>3561949</v>
      </c>
      <c r="N7" s="22">
        <v>7172710</v>
      </c>
      <c r="O7" s="22"/>
      <c r="P7" s="22"/>
      <c r="Q7" s="22"/>
      <c r="R7" s="22"/>
      <c r="S7" s="22"/>
      <c r="T7" s="22"/>
      <c r="U7" s="22"/>
      <c r="V7" s="22"/>
      <c r="W7" s="22">
        <v>15893537</v>
      </c>
      <c r="X7" s="22">
        <v>31425672</v>
      </c>
      <c r="Y7" s="22">
        <v>-15532135</v>
      </c>
      <c r="Z7" s="23">
        <v>-49.424989225369629</v>
      </c>
      <c r="AA7" s="20">
        <v>62851344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7630452</v>
      </c>
      <c r="Y25" s="22">
        <v>-7630452</v>
      </c>
      <c r="Z25" s="23">
        <v>-100</v>
      </c>
      <c r="AA25" s="20">
        <v>15260904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28410489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3610761</v>
      </c>
      <c r="L32" s="31">
        <f t="shared" si="0"/>
        <v>0</v>
      </c>
      <c r="M32" s="31">
        <f t="shared" si="0"/>
        <v>3561949</v>
      </c>
      <c r="N32" s="31">
        <f t="shared" si="0"/>
        <v>7172710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15893537</v>
      </c>
      <c r="X32" s="31">
        <f t="shared" si="0"/>
        <v>39056124</v>
      </c>
      <c r="Y32" s="31">
        <f t="shared" si="0"/>
        <v>-23162587</v>
      </c>
      <c r="Z32" s="32">
        <f>+IF(X32&lt;&gt;0,+(Y32/X32)*100,0)</f>
        <v>-59.305902961594448</v>
      </c>
      <c r="AA32" s="29">
        <f>SUM(AA6:AA31)</f>
        <v>78112248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12696308</v>
      </c>
      <c r="D34" s="20"/>
      <c r="E34" s="21">
        <v>17695683</v>
      </c>
      <c r="F34" s="22">
        <v>17695683</v>
      </c>
      <c r="G34" s="22">
        <v>1076855</v>
      </c>
      <c r="H34" s="22">
        <v>1074196</v>
      </c>
      <c r="I34" s="22">
        <v>1051168</v>
      </c>
      <c r="J34" s="22">
        <v>3202219</v>
      </c>
      <c r="K34" s="22">
        <v>1092334</v>
      </c>
      <c r="L34" s="22"/>
      <c r="M34" s="22">
        <v>1070926</v>
      </c>
      <c r="N34" s="22">
        <v>2163260</v>
      </c>
      <c r="O34" s="22"/>
      <c r="P34" s="22"/>
      <c r="Q34" s="22"/>
      <c r="R34" s="22"/>
      <c r="S34" s="22"/>
      <c r="T34" s="22"/>
      <c r="U34" s="22"/>
      <c r="V34" s="22"/>
      <c r="W34" s="22">
        <v>5365479</v>
      </c>
      <c r="X34" s="22">
        <v>8847846</v>
      </c>
      <c r="Y34" s="22">
        <v>-3482367</v>
      </c>
      <c r="Z34" s="23">
        <v>-39.358359085363823</v>
      </c>
      <c r="AA34" s="20">
        <v>17695683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13306391</v>
      </c>
      <c r="D37" s="20"/>
      <c r="E37" s="21">
        <v>24463996</v>
      </c>
      <c r="F37" s="22">
        <v>24463996</v>
      </c>
      <c r="G37" s="22">
        <v>724444</v>
      </c>
      <c r="H37" s="22">
        <v>3391728</v>
      </c>
      <c r="I37" s="22">
        <v>2853284</v>
      </c>
      <c r="J37" s="22">
        <v>6969456</v>
      </c>
      <c r="K37" s="22">
        <v>2842991</v>
      </c>
      <c r="L37" s="22"/>
      <c r="M37" s="22">
        <v>3337111</v>
      </c>
      <c r="N37" s="22">
        <v>6180102</v>
      </c>
      <c r="O37" s="22"/>
      <c r="P37" s="22"/>
      <c r="Q37" s="22"/>
      <c r="R37" s="22"/>
      <c r="S37" s="22"/>
      <c r="T37" s="22"/>
      <c r="U37" s="22"/>
      <c r="V37" s="22"/>
      <c r="W37" s="22">
        <v>13149558</v>
      </c>
      <c r="X37" s="22">
        <v>12231996</v>
      </c>
      <c r="Y37" s="22">
        <v>917562</v>
      </c>
      <c r="Z37" s="23">
        <v>7.5013268480467135</v>
      </c>
      <c r="AA37" s="20">
        <v>24463996</v>
      </c>
    </row>
    <row r="38" spans="1:27" ht="13.5" x14ac:dyDescent="0.25">
      <c r="A38" s="19" t="s">
        <v>64</v>
      </c>
      <c r="B38" s="15" t="s">
        <v>32</v>
      </c>
      <c r="C38" s="20">
        <v>25962547</v>
      </c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18680328</v>
      </c>
      <c r="Y38" s="22">
        <v>-18680328</v>
      </c>
      <c r="Z38" s="23">
        <v>-100</v>
      </c>
      <c r="AA38" s="20">
        <v>37360660</v>
      </c>
    </row>
    <row r="39" spans="1:27" ht="13.5" x14ac:dyDescent="0.25">
      <c r="A39" s="19" t="s">
        <v>65</v>
      </c>
      <c r="B39" s="15" t="s">
        <v>32</v>
      </c>
      <c r="C39" s="20">
        <v>33106057</v>
      </c>
      <c r="D39" s="20"/>
      <c r="E39" s="21">
        <v>27948396</v>
      </c>
      <c r="F39" s="22">
        <v>27948396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13974198</v>
      </c>
      <c r="Y39" s="22">
        <v>-13974198</v>
      </c>
      <c r="Z39" s="23">
        <v>-100</v>
      </c>
      <c r="AA39" s="20">
        <v>27948396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5098469</v>
      </c>
      <c r="D41" s="20"/>
      <c r="E41" s="21">
        <v>6038496</v>
      </c>
      <c r="F41" s="22">
        <v>6038496</v>
      </c>
      <c r="G41" s="22">
        <v>414300</v>
      </c>
      <c r="H41" s="22">
        <v>432700</v>
      </c>
      <c r="I41" s="22">
        <v>451800</v>
      </c>
      <c r="J41" s="22">
        <v>1298800</v>
      </c>
      <c r="K41" s="22">
        <v>334500</v>
      </c>
      <c r="L41" s="22"/>
      <c r="M41" s="22">
        <v>689022</v>
      </c>
      <c r="N41" s="22">
        <v>1023522</v>
      </c>
      <c r="O41" s="22"/>
      <c r="P41" s="22"/>
      <c r="Q41" s="22"/>
      <c r="R41" s="22"/>
      <c r="S41" s="22"/>
      <c r="T41" s="22"/>
      <c r="U41" s="22"/>
      <c r="V41" s="22"/>
      <c r="W41" s="22">
        <v>2322322</v>
      </c>
      <c r="X41" s="22">
        <v>3019248</v>
      </c>
      <c r="Y41" s="22">
        <v>-696926</v>
      </c>
      <c r="Z41" s="23">
        <v>-23.082767629555441</v>
      </c>
      <c r="AA41" s="20">
        <v>6038496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1625508</v>
      </c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>
        <v>170857</v>
      </c>
      <c r="L43" s="22"/>
      <c r="M43" s="22">
        <v>46969</v>
      </c>
      <c r="N43" s="22">
        <v>217826</v>
      </c>
      <c r="O43" s="22"/>
      <c r="P43" s="22"/>
      <c r="Q43" s="22"/>
      <c r="R43" s="22"/>
      <c r="S43" s="22"/>
      <c r="T43" s="22"/>
      <c r="U43" s="22"/>
      <c r="V43" s="22"/>
      <c r="W43" s="22">
        <v>324343</v>
      </c>
      <c r="X43" s="22"/>
      <c r="Y43" s="22">
        <v>324343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5668433</v>
      </c>
      <c r="D44" s="20"/>
      <c r="E44" s="21">
        <v>10531904</v>
      </c>
      <c r="F44" s="22">
        <v>10531904</v>
      </c>
      <c r="G44" s="22">
        <v>16509055</v>
      </c>
      <c r="H44" s="22">
        <v>1141822</v>
      </c>
      <c r="I44" s="22">
        <v>1335276</v>
      </c>
      <c r="J44" s="22">
        <v>18986153</v>
      </c>
      <c r="K44" s="22">
        <v>1446827</v>
      </c>
      <c r="L44" s="22"/>
      <c r="M44" s="22">
        <v>1546712</v>
      </c>
      <c r="N44" s="22">
        <v>2993539</v>
      </c>
      <c r="O44" s="22"/>
      <c r="P44" s="22"/>
      <c r="Q44" s="22"/>
      <c r="R44" s="22"/>
      <c r="S44" s="22"/>
      <c r="T44" s="22"/>
      <c r="U44" s="22"/>
      <c r="V44" s="22"/>
      <c r="W44" s="22">
        <v>21979692</v>
      </c>
      <c r="X44" s="22">
        <v>5265948</v>
      </c>
      <c r="Y44" s="22">
        <v>16713744</v>
      </c>
      <c r="Z44" s="23">
        <v>317.39287968662052</v>
      </c>
      <c r="AA44" s="20">
        <v>10531904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15819780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113283493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124039135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5887509</v>
      </c>
      <c r="L47" s="31">
        <f t="shared" si="1"/>
        <v>0</v>
      </c>
      <c r="M47" s="31">
        <f t="shared" si="1"/>
        <v>6690740</v>
      </c>
      <c r="N47" s="31">
        <f t="shared" si="1"/>
        <v>12578249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43141394</v>
      </c>
      <c r="X47" s="31">
        <f t="shared" si="1"/>
        <v>62019564</v>
      </c>
      <c r="Y47" s="31">
        <f t="shared" si="1"/>
        <v>-18878170</v>
      </c>
      <c r="Z47" s="32">
        <f>+IF(X47&lt;&gt;0,+(Y47/X47)*100,0)</f>
        <v>-30.43905629520388</v>
      </c>
      <c r="AA47" s="29">
        <f>SUM(AA34:AA46)</f>
        <v>124039135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-84873004</v>
      </c>
      <c r="D48" s="39">
        <f t="shared" si="2"/>
        <v>0</v>
      </c>
      <c r="E48" s="40">
        <f t="shared" si="2"/>
        <v>-45926887</v>
      </c>
      <c r="F48" s="41">
        <f t="shared" si="2"/>
        <v>-45926887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-2276748</v>
      </c>
      <c r="L48" s="41">
        <f t="shared" si="2"/>
        <v>0</v>
      </c>
      <c r="M48" s="41">
        <f t="shared" si="2"/>
        <v>-3128791</v>
      </c>
      <c r="N48" s="41">
        <f t="shared" si="2"/>
        <v>-5405539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-27247857</v>
      </c>
      <c r="X48" s="41">
        <f t="shared" si="2"/>
        <v>-22963440</v>
      </c>
      <c r="Y48" s="41">
        <f t="shared" si="2"/>
        <v>-4284417</v>
      </c>
      <c r="Z48" s="42">
        <f>+IF(X48&lt;&gt;0,+(Y48/X48)*100,0)</f>
        <v>18.657557404291346</v>
      </c>
      <c r="AA48" s="39">
        <f>+AA32-AA47</f>
        <v>-45926887</v>
      </c>
    </row>
    <row r="49" spans="1:27" ht="25.5" x14ac:dyDescent="0.25">
      <c r="A49" s="43" t="s">
        <v>74</v>
      </c>
      <c r="B49" s="15" t="s">
        <v>32</v>
      </c>
      <c r="C49" s="20">
        <v>6663678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-78209326</v>
      </c>
      <c r="D51" s="48">
        <f t="shared" si="3"/>
        <v>0</v>
      </c>
      <c r="E51" s="49">
        <f t="shared" si="3"/>
        <v>-30926887</v>
      </c>
      <c r="F51" s="50">
        <f t="shared" si="3"/>
        <v>-30926887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-2276748</v>
      </c>
      <c r="L51" s="50">
        <f t="shared" si="3"/>
        <v>0</v>
      </c>
      <c r="M51" s="50">
        <f t="shared" si="3"/>
        <v>-3128791</v>
      </c>
      <c r="N51" s="50">
        <f t="shared" si="3"/>
        <v>-5405539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-27247857</v>
      </c>
      <c r="X51" s="50">
        <f t="shared" si="3"/>
        <v>-15463440</v>
      </c>
      <c r="Y51" s="50">
        <f t="shared" si="3"/>
        <v>-11784417</v>
      </c>
      <c r="Z51" s="51">
        <f>+IF(X51&lt;&gt;0,+(Y51/X51)*100,0)</f>
        <v>76.208249910757246</v>
      </c>
      <c r="AA51" s="48">
        <f>SUM(AA48:AA50)</f>
        <v>-30926887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-78209326</v>
      </c>
      <c r="D53" s="54">
        <f>+D51-D52</f>
        <v>0</v>
      </c>
      <c r="E53" s="55">
        <f t="shared" si="4"/>
        <v>-30926887</v>
      </c>
      <c r="F53" s="56">
        <f t="shared" si="4"/>
        <v>-30926887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-2276748</v>
      </c>
      <c r="L53" s="56">
        <f t="shared" si="4"/>
        <v>0</v>
      </c>
      <c r="M53" s="56">
        <f t="shared" si="4"/>
        <v>-3128791</v>
      </c>
      <c r="N53" s="56">
        <f t="shared" si="4"/>
        <v>-5405539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-27247857</v>
      </c>
      <c r="X53" s="56">
        <f t="shared" si="4"/>
        <v>-15463440</v>
      </c>
      <c r="Y53" s="56">
        <f t="shared" si="4"/>
        <v>-11784417</v>
      </c>
      <c r="Z53" s="57">
        <f>+IF(X53&lt;&gt;0,+(Y53/X53)*100,0)</f>
        <v>76.208249910757246</v>
      </c>
      <c r="AA53" s="54">
        <f>+AA51-AA52</f>
        <v>-30926887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-78209326</v>
      </c>
      <c r="D56" s="48">
        <f>SUM(D53:D55)</f>
        <v>0</v>
      </c>
      <c r="E56" s="49">
        <f t="shared" si="5"/>
        <v>-30926887</v>
      </c>
      <c r="F56" s="50">
        <f t="shared" si="5"/>
        <v>-30926887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-2276748</v>
      </c>
      <c r="L56" s="50">
        <f t="shared" si="5"/>
        <v>0</v>
      </c>
      <c r="M56" s="50">
        <f t="shared" si="5"/>
        <v>-3128791</v>
      </c>
      <c r="N56" s="50">
        <f t="shared" si="5"/>
        <v>-5405539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-27247857</v>
      </c>
      <c r="X56" s="50">
        <f t="shared" si="5"/>
        <v>-15463440</v>
      </c>
      <c r="Y56" s="50">
        <f t="shared" si="5"/>
        <v>-11784417</v>
      </c>
      <c r="Z56" s="51">
        <f>+IF(X56&lt;&gt;0,+(Y56/X56)*100,0)</f>
        <v>76.208249910757246</v>
      </c>
      <c r="AA56" s="48">
        <f>SUM(AA53:AA55)</f>
        <v>-30926887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-78209326</v>
      </c>
      <c r="D59" s="65">
        <f>SUM(D56:D58)</f>
        <v>0</v>
      </c>
      <c r="E59" s="66">
        <f t="shared" si="6"/>
        <v>-30926887</v>
      </c>
      <c r="F59" s="67">
        <f t="shared" si="6"/>
        <v>-30926887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-2276748</v>
      </c>
      <c r="L59" s="67">
        <f t="shared" si="6"/>
        <v>0</v>
      </c>
      <c r="M59" s="67">
        <f t="shared" si="6"/>
        <v>-3128791</v>
      </c>
      <c r="N59" s="67">
        <f t="shared" si="6"/>
        <v>-5405539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-27247857</v>
      </c>
      <c r="X59" s="67">
        <f t="shared" si="6"/>
        <v>-15463440</v>
      </c>
      <c r="Y59" s="67">
        <f t="shared" si="6"/>
        <v>-11784417</v>
      </c>
      <c r="Z59" s="68">
        <f>+IF(X59&lt;&gt;0,+(Y59/X59)*100,0)</f>
        <v>76.208249910757246</v>
      </c>
      <c r="AA59" s="65">
        <f>SUM(AA56:AA58)</f>
        <v>-30926887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84373209</v>
      </c>
      <c r="G7" s="22">
        <v>7688865</v>
      </c>
      <c r="H7" s="22">
        <v>-35885869</v>
      </c>
      <c r="I7" s="22">
        <v>9913673</v>
      </c>
      <c r="J7" s="22">
        <v>-18283331</v>
      </c>
      <c r="K7" s="22">
        <v>5531395</v>
      </c>
      <c r="L7" s="22">
        <v>4827890</v>
      </c>
      <c r="M7" s="22">
        <v>6464547</v>
      </c>
      <c r="N7" s="22">
        <v>16823832</v>
      </c>
      <c r="O7" s="22"/>
      <c r="P7" s="22"/>
      <c r="Q7" s="22"/>
      <c r="R7" s="22"/>
      <c r="S7" s="22"/>
      <c r="T7" s="22"/>
      <c r="U7" s="22"/>
      <c r="V7" s="22"/>
      <c r="W7" s="22">
        <v>-1459499</v>
      </c>
      <c r="X7" s="22">
        <v>42186600</v>
      </c>
      <c r="Y7" s="22">
        <v>-43646099</v>
      </c>
      <c r="Z7" s="23">
        <v>-103.45962699056099</v>
      </c>
      <c r="AA7" s="20">
        <v>84373209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16109970</v>
      </c>
      <c r="Y13" s="22">
        <v>-16109970</v>
      </c>
      <c r="Z13" s="23">
        <v>-100</v>
      </c>
      <c r="AA13" s="20">
        <v>32219940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116593149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5531395</v>
      </c>
      <c r="L32" s="31">
        <f t="shared" si="0"/>
        <v>4827890</v>
      </c>
      <c r="M32" s="31">
        <f t="shared" si="0"/>
        <v>6464547</v>
      </c>
      <c r="N32" s="31">
        <f t="shared" si="0"/>
        <v>16823832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-1459499</v>
      </c>
      <c r="X32" s="31">
        <f t="shared" si="0"/>
        <v>58296570</v>
      </c>
      <c r="Y32" s="31">
        <f t="shared" si="0"/>
        <v>-59756069</v>
      </c>
      <c r="Z32" s="32">
        <f>+IF(X32&lt;&gt;0,+(Y32/X32)*100,0)</f>
        <v>-102.50357611091012</v>
      </c>
      <c r="AA32" s="29">
        <f>SUM(AA6:AA31)</f>
        <v>116593149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23613584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>
        <v>3191437</v>
      </c>
      <c r="M34" s="22">
        <v>1668449</v>
      </c>
      <c r="N34" s="22">
        <v>4859886</v>
      </c>
      <c r="O34" s="22"/>
      <c r="P34" s="22"/>
      <c r="Q34" s="22"/>
      <c r="R34" s="22"/>
      <c r="S34" s="22"/>
      <c r="T34" s="22"/>
      <c r="U34" s="22"/>
      <c r="V34" s="22"/>
      <c r="W34" s="22">
        <v>11240488</v>
      </c>
      <c r="X34" s="22">
        <v>11806800</v>
      </c>
      <c r="Y34" s="22">
        <v>-566312</v>
      </c>
      <c r="Z34" s="23">
        <v>-4.7964901582139108</v>
      </c>
      <c r="AA34" s="20">
        <v>23613584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62350059</v>
      </c>
      <c r="D37" s="20"/>
      <c r="E37" s="21">
        <v>63570000</v>
      </c>
      <c r="F37" s="22">
        <v>63570000</v>
      </c>
      <c r="G37" s="22">
        <v>736643</v>
      </c>
      <c r="H37" s="22">
        <v>287788</v>
      </c>
      <c r="I37" s="22">
        <v>1257030</v>
      </c>
      <c r="J37" s="22">
        <v>2281461</v>
      </c>
      <c r="K37" s="22">
        <v>159507</v>
      </c>
      <c r="L37" s="22">
        <v>2344413</v>
      </c>
      <c r="M37" s="22">
        <v>61054</v>
      </c>
      <c r="N37" s="22">
        <v>2564974</v>
      </c>
      <c r="O37" s="22"/>
      <c r="P37" s="22"/>
      <c r="Q37" s="22"/>
      <c r="R37" s="22"/>
      <c r="S37" s="22"/>
      <c r="T37" s="22"/>
      <c r="U37" s="22"/>
      <c r="V37" s="22"/>
      <c r="W37" s="22">
        <v>4846435</v>
      </c>
      <c r="X37" s="22">
        <v>31785000</v>
      </c>
      <c r="Y37" s="22">
        <v>-26938565</v>
      </c>
      <c r="Z37" s="23">
        <v>-84.752446122384768</v>
      </c>
      <c r="AA37" s="20">
        <v>63570000</v>
      </c>
    </row>
    <row r="38" spans="1:27" ht="13.5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8086152</v>
      </c>
      <c r="Y38" s="22">
        <v>-8086152</v>
      </c>
      <c r="Z38" s="23">
        <v>-100</v>
      </c>
      <c r="AA38" s="20">
        <v>16172300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/>
      <c r="Y39" s="22">
        <v>1453514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2000000</v>
      </c>
    </row>
    <row r="41" spans="1:27" ht="13.5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11820400</v>
      </c>
      <c r="G41" s="22">
        <v>139078</v>
      </c>
      <c r="H41" s="22">
        <v>303874</v>
      </c>
      <c r="I41" s="22">
        <v>279754</v>
      </c>
      <c r="J41" s="22">
        <v>722706</v>
      </c>
      <c r="K41" s="22">
        <v>825987</v>
      </c>
      <c r="L41" s="22">
        <v>637368</v>
      </c>
      <c r="M41" s="22">
        <v>248765</v>
      </c>
      <c r="N41" s="22">
        <v>1712120</v>
      </c>
      <c r="O41" s="22"/>
      <c r="P41" s="22"/>
      <c r="Q41" s="22"/>
      <c r="R41" s="22"/>
      <c r="S41" s="22"/>
      <c r="T41" s="22"/>
      <c r="U41" s="22"/>
      <c r="V41" s="22"/>
      <c r="W41" s="22">
        <v>2434826</v>
      </c>
      <c r="X41" s="22">
        <v>5910198</v>
      </c>
      <c r="Y41" s="22">
        <v>-3475372</v>
      </c>
      <c r="Z41" s="23">
        <v>-58.802970729576231</v>
      </c>
      <c r="AA41" s="20">
        <v>11820400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4989678</v>
      </c>
      <c r="G44" s="22">
        <v>74641</v>
      </c>
      <c r="H44" s="22">
        <v>1114910</v>
      </c>
      <c r="I44" s="22">
        <v>638025</v>
      </c>
      <c r="J44" s="22">
        <v>1827576</v>
      </c>
      <c r="K44" s="22">
        <v>1126583</v>
      </c>
      <c r="L44" s="22">
        <v>1745361</v>
      </c>
      <c r="M44" s="22">
        <v>438950</v>
      </c>
      <c r="N44" s="22">
        <v>3310894</v>
      </c>
      <c r="O44" s="22"/>
      <c r="P44" s="22"/>
      <c r="Q44" s="22"/>
      <c r="R44" s="22"/>
      <c r="S44" s="22"/>
      <c r="T44" s="22"/>
      <c r="U44" s="22"/>
      <c r="V44" s="22"/>
      <c r="W44" s="22">
        <v>5138470</v>
      </c>
      <c r="X44" s="22">
        <v>2494842</v>
      </c>
      <c r="Y44" s="22">
        <v>2643628</v>
      </c>
      <c r="Z44" s="23">
        <v>105.96374439744081</v>
      </c>
      <c r="AA44" s="20">
        <v>4989678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195347713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122165962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2112077</v>
      </c>
      <c r="L47" s="31">
        <f t="shared" si="1"/>
        <v>7918579</v>
      </c>
      <c r="M47" s="31">
        <f t="shared" si="1"/>
        <v>2417218</v>
      </c>
      <c r="N47" s="31">
        <f t="shared" si="1"/>
        <v>12447874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25113733</v>
      </c>
      <c r="X47" s="31">
        <f t="shared" si="1"/>
        <v>61082994</v>
      </c>
      <c r="Y47" s="31">
        <f t="shared" si="1"/>
        <v>-35969261</v>
      </c>
      <c r="Z47" s="32">
        <f>+IF(X47&lt;&gt;0,+(Y47/X47)*100,0)</f>
        <v>-58.88588401544299</v>
      </c>
      <c r="AA47" s="29">
        <f>SUM(AA34:AA46)</f>
        <v>122165962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-122933643</v>
      </c>
      <c r="D48" s="39">
        <f t="shared" si="2"/>
        <v>0</v>
      </c>
      <c r="E48" s="40">
        <f t="shared" si="2"/>
        <v>-5572813</v>
      </c>
      <c r="F48" s="41">
        <f t="shared" si="2"/>
        <v>-5572813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3419318</v>
      </c>
      <c r="L48" s="41">
        <f t="shared" si="2"/>
        <v>-3090689</v>
      </c>
      <c r="M48" s="41">
        <f t="shared" si="2"/>
        <v>4047329</v>
      </c>
      <c r="N48" s="41">
        <f t="shared" si="2"/>
        <v>4375958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-26573232</v>
      </c>
      <c r="X48" s="41">
        <f t="shared" si="2"/>
        <v>-2786424</v>
      </c>
      <c r="Y48" s="41">
        <f t="shared" si="2"/>
        <v>-23786808</v>
      </c>
      <c r="Z48" s="42">
        <f>+IF(X48&lt;&gt;0,+(Y48/X48)*100,0)</f>
        <v>853.66792706350498</v>
      </c>
      <c r="AA48" s="39">
        <f>+AA32-AA47</f>
        <v>-5572813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-122933643</v>
      </c>
      <c r="D51" s="48">
        <f t="shared" si="3"/>
        <v>0</v>
      </c>
      <c r="E51" s="49">
        <f t="shared" si="3"/>
        <v>-5572813</v>
      </c>
      <c r="F51" s="50">
        <f t="shared" si="3"/>
        <v>-5572813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3419318</v>
      </c>
      <c r="L51" s="50">
        <f t="shared" si="3"/>
        <v>-3090689</v>
      </c>
      <c r="M51" s="50">
        <f t="shared" si="3"/>
        <v>4047329</v>
      </c>
      <c r="N51" s="50">
        <f t="shared" si="3"/>
        <v>4375958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-26573232</v>
      </c>
      <c r="X51" s="50">
        <f t="shared" si="3"/>
        <v>-2786424</v>
      </c>
      <c r="Y51" s="50">
        <f t="shared" si="3"/>
        <v>-23786808</v>
      </c>
      <c r="Z51" s="51">
        <f>+IF(X51&lt;&gt;0,+(Y51/X51)*100,0)</f>
        <v>853.66792706350498</v>
      </c>
      <c r="AA51" s="48">
        <f>SUM(AA48:AA50)</f>
        <v>-5572813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-122933643</v>
      </c>
      <c r="D53" s="54">
        <f>+D51-D52</f>
        <v>0</v>
      </c>
      <c r="E53" s="55">
        <f t="shared" si="4"/>
        <v>-5572813</v>
      </c>
      <c r="F53" s="56">
        <f t="shared" si="4"/>
        <v>-5572813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3419318</v>
      </c>
      <c r="L53" s="56">
        <f t="shared" si="4"/>
        <v>-3090689</v>
      </c>
      <c r="M53" s="56">
        <f t="shared" si="4"/>
        <v>4047329</v>
      </c>
      <c r="N53" s="56">
        <f t="shared" si="4"/>
        <v>4375958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-26573232</v>
      </c>
      <c r="X53" s="56">
        <f t="shared" si="4"/>
        <v>-2786424</v>
      </c>
      <c r="Y53" s="56">
        <f t="shared" si="4"/>
        <v>-23786808</v>
      </c>
      <c r="Z53" s="57">
        <f>+IF(X53&lt;&gt;0,+(Y53/X53)*100,0)</f>
        <v>853.66792706350498</v>
      </c>
      <c r="AA53" s="54">
        <f>+AA51-AA52</f>
        <v>-5572813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-122933643</v>
      </c>
      <c r="D56" s="48">
        <f>SUM(D53:D55)</f>
        <v>0</v>
      </c>
      <c r="E56" s="49">
        <f t="shared" si="5"/>
        <v>-5572813</v>
      </c>
      <c r="F56" s="50">
        <f t="shared" si="5"/>
        <v>-5572813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3419318</v>
      </c>
      <c r="L56" s="50">
        <f t="shared" si="5"/>
        <v>-3090689</v>
      </c>
      <c r="M56" s="50">
        <f t="shared" si="5"/>
        <v>4047329</v>
      </c>
      <c r="N56" s="50">
        <f t="shared" si="5"/>
        <v>4375958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-26573232</v>
      </c>
      <c r="X56" s="50">
        <f t="shared" si="5"/>
        <v>-2786424</v>
      </c>
      <c r="Y56" s="50">
        <f t="shared" si="5"/>
        <v>-23786808</v>
      </c>
      <c r="Z56" s="51">
        <f>+IF(X56&lt;&gt;0,+(Y56/X56)*100,0)</f>
        <v>853.66792706350498</v>
      </c>
      <c r="AA56" s="48">
        <f>SUM(AA53:AA55)</f>
        <v>-5572813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-122933643</v>
      </c>
      <c r="D59" s="65">
        <f>SUM(D56:D58)</f>
        <v>0</v>
      </c>
      <c r="E59" s="66">
        <f t="shared" si="6"/>
        <v>-5572813</v>
      </c>
      <c r="F59" s="67">
        <f t="shared" si="6"/>
        <v>-5572813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3419318</v>
      </c>
      <c r="L59" s="67">
        <f t="shared" si="6"/>
        <v>-3090689</v>
      </c>
      <c r="M59" s="67">
        <f t="shared" si="6"/>
        <v>4047329</v>
      </c>
      <c r="N59" s="67">
        <f t="shared" si="6"/>
        <v>4375958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-26573232</v>
      </c>
      <c r="X59" s="67">
        <f t="shared" si="6"/>
        <v>-2786424</v>
      </c>
      <c r="Y59" s="67">
        <f t="shared" si="6"/>
        <v>-23786808</v>
      </c>
      <c r="Z59" s="68">
        <f>+IF(X59&lt;&gt;0,+(Y59/X59)*100,0)</f>
        <v>853.66792706350498</v>
      </c>
      <c r="AA59" s="65">
        <f>SUM(AA56:AA58)</f>
        <v>-5572813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>
        <v>2326649</v>
      </c>
      <c r="L7" s="22">
        <v>2392659</v>
      </c>
      <c r="M7" s="22">
        <v>2237461</v>
      </c>
      <c r="N7" s="22">
        <v>6956769</v>
      </c>
      <c r="O7" s="22"/>
      <c r="P7" s="22"/>
      <c r="Q7" s="22"/>
      <c r="R7" s="22"/>
      <c r="S7" s="22"/>
      <c r="T7" s="22"/>
      <c r="U7" s="22"/>
      <c r="V7" s="22"/>
      <c r="W7" s="22">
        <v>13837689</v>
      </c>
      <c r="X7" s="22">
        <v>13805136</v>
      </c>
      <c r="Y7" s="22">
        <v>32553</v>
      </c>
      <c r="Z7" s="23">
        <v>0.2358035444199898</v>
      </c>
      <c r="AA7" s="20">
        <v>27610272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2326649</v>
      </c>
      <c r="L32" s="31">
        <f t="shared" si="0"/>
        <v>2392659</v>
      </c>
      <c r="M32" s="31">
        <f t="shared" si="0"/>
        <v>2237461</v>
      </c>
      <c r="N32" s="31">
        <f t="shared" si="0"/>
        <v>6956769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13837689</v>
      </c>
      <c r="X32" s="31">
        <f t="shared" si="0"/>
        <v>13805136</v>
      </c>
      <c r="Y32" s="31">
        <f t="shared" si="0"/>
        <v>32553</v>
      </c>
      <c r="Z32" s="32">
        <f>+IF(X32&lt;&gt;0,+(Y32/X32)*100,0)</f>
        <v>0.2358035444199898</v>
      </c>
      <c r="AA32" s="29">
        <f>SUM(AA6:AA31)</f>
        <v>27610272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925596</v>
      </c>
      <c r="Y34" s="22">
        <v>-925596</v>
      </c>
      <c r="Z34" s="23">
        <v>-100</v>
      </c>
      <c r="AA34" s="20">
        <v>1851174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>
        <v>984262</v>
      </c>
      <c r="L37" s="22">
        <v>3355083</v>
      </c>
      <c r="M37" s="22">
        <v>2230270</v>
      </c>
      <c r="N37" s="22">
        <v>6569615</v>
      </c>
      <c r="O37" s="22"/>
      <c r="P37" s="22"/>
      <c r="Q37" s="22"/>
      <c r="R37" s="22"/>
      <c r="S37" s="22"/>
      <c r="T37" s="22"/>
      <c r="U37" s="22"/>
      <c r="V37" s="22"/>
      <c r="W37" s="22">
        <v>7207481</v>
      </c>
      <c r="X37" s="22">
        <v>4261230</v>
      </c>
      <c r="Y37" s="22">
        <v>2946251</v>
      </c>
      <c r="Z37" s="23">
        <v>69.140858390652454</v>
      </c>
      <c r="AA37" s="20">
        <v>8522460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70282</v>
      </c>
      <c r="X41" s="22">
        <v>186858</v>
      </c>
      <c r="Y41" s="22">
        <v>-116576</v>
      </c>
      <c r="Z41" s="23">
        <v>-62.38748140299051</v>
      </c>
      <c r="AA41" s="20">
        <v>373710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-4075940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2634</v>
      </c>
      <c r="Y44" s="22">
        <v>-2634</v>
      </c>
      <c r="Z44" s="23">
        <v>-100</v>
      </c>
      <c r="AA44" s="20">
        <v>5265</v>
      </c>
    </row>
    <row r="45" spans="1:27" ht="13.5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64951086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10752609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984262</v>
      </c>
      <c r="L47" s="31">
        <f t="shared" si="1"/>
        <v>3355083</v>
      </c>
      <c r="M47" s="31">
        <f t="shared" si="1"/>
        <v>2230270</v>
      </c>
      <c r="N47" s="31">
        <f t="shared" si="1"/>
        <v>6569615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7277763</v>
      </c>
      <c r="X47" s="31">
        <f t="shared" si="1"/>
        <v>5376318</v>
      </c>
      <c r="Y47" s="31">
        <f t="shared" si="1"/>
        <v>1901445</v>
      </c>
      <c r="Z47" s="32">
        <f>+IF(X47&lt;&gt;0,+(Y47/X47)*100,0)</f>
        <v>35.367048600919809</v>
      </c>
      <c r="AA47" s="29">
        <f>SUM(AA34:AA46)</f>
        <v>10752609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-38307945</v>
      </c>
      <c r="D48" s="39">
        <f t="shared" si="2"/>
        <v>0</v>
      </c>
      <c r="E48" s="40">
        <f t="shared" si="2"/>
        <v>16857663</v>
      </c>
      <c r="F48" s="41">
        <f t="shared" si="2"/>
        <v>16857663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1342387</v>
      </c>
      <c r="L48" s="41">
        <f t="shared" si="2"/>
        <v>-962424</v>
      </c>
      <c r="M48" s="41">
        <f t="shared" si="2"/>
        <v>7191</v>
      </c>
      <c r="N48" s="41">
        <f t="shared" si="2"/>
        <v>387154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6559926</v>
      </c>
      <c r="X48" s="41">
        <f t="shared" si="2"/>
        <v>8428818</v>
      </c>
      <c r="Y48" s="41">
        <f t="shared" si="2"/>
        <v>-1868892</v>
      </c>
      <c r="Z48" s="42">
        <f>+IF(X48&lt;&gt;0,+(Y48/X48)*100,0)</f>
        <v>-22.172646271398907</v>
      </c>
      <c r="AA48" s="39">
        <f>+AA32-AA47</f>
        <v>16857663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64612655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26304710</v>
      </c>
      <c r="D51" s="48">
        <f t="shared" si="3"/>
        <v>0</v>
      </c>
      <c r="E51" s="49">
        <f t="shared" si="3"/>
        <v>16857663</v>
      </c>
      <c r="F51" s="50">
        <f t="shared" si="3"/>
        <v>16857663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1342387</v>
      </c>
      <c r="L51" s="50">
        <f t="shared" si="3"/>
        <v>-962424</v>
      </c>
      <c r="M51" s="50">
        <f t="shared" si="3"/>
        <v>7191</v>
      </c>
      <c r="N51" s="50">
        <f t="shared" si="3"/>
        <v>387154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6559926</v>
      </c>
      <c r="X51" s="50">
        <f t="shared" si="3"/>
        <v>8428818</v>
      </c>
      <c r="Y51" s="50">
        <f t="shared" si="3"/>
        <v>-1868892</v>
      </c>
      <c r="Z51" s="51">
        <f>+IF(X51&lt;&gt;0,+(Y51/X51)*100,0)</f>
        <v>-22.172646271398907</v>
      </c>
      <c r="AA51" s="48">
        <f>SUM(AA48:AA50)</f>
        <v>16857663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26304710</v>
      </c>
      <c r="D53" s="54">
        <f>+D51-D52</f>
        <v>0</v>
      </c>
      <c r="E53" s="55">
        <f t="shared" si="4"/>
        <v>16857663</v>
      </c>
      <c r="F53" s="56">
        <f t="shared" si="4"/>
        <v>16857663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1342387</v>
      </c>
      <c r="L53" s="56">
        <f t="shared" si="4"/>
        <v>-962424</v>
      </c>
      <c r="M53" s="56">
        <f t="shared" si="4"/>
        <v>7191</v>
      </c>
      <c r="N53" s="56">
        <f t="shared" si="4"/>
        <v>387154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6559926</v>
      </c>
      <c r="X53" s="56">
        <f t="shared" si="4"/>
        <v>8428818</v>
      </c>
      <c r="Y53" s="56">
        <f t="shared" si="4"/>
        <v>-1868892</v>
      </c>
      <c r="Z53" s="57">
        <f>+IF(X53&lt;&gt;0,+(Y53/X53)*100,0)</f>
        <v>-22.172646271398907</v>
      </c>
      <c r="AA53" s="54">
        <f>+AA51-AA52</f>
        <v>16857663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26304710</v>
      </c>
      <c r="D56" s="48">
        <f>SUM(D53:D55)</f>
        <v>0</v>
      </c>
      <c r="E56" s="49">
        <f t="shared" si="5"/>
        <v>16857663</v>
      </c>
      <c r="F56" s="50">
        <f t="shared" si="5"/>
        <v>16857663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1342387</v>
      </c>
      <c r="L56" s="50">
        <f t="shared" si="5"/>
        <v>-962424</v>
      </c>
      <c r="M56" s="50">
        <f t="shared" si="5"/>
        <v>7191</v>
      </c>
      <c r="N56" s="50">
        <f t="shared" si="5"/>
        <v>387154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6559926</v>
      </c>
      <c r="X56" s="50">
        <f t="shared" si="5"/>
        <v>8428818</v>
      </c>
      <c r="Y56" s="50">
        <f t="shared" si="5"/>
        <v>-1868892</v>
      </c>
      <c r="Z56" s="51">
        <f>+IF(X56&lt;&gt;0,+(Y56/X56)*100,0)</f>
        <v>-22.172646271398907</v>
      </c>
      <c r="AA56" s="48">
        <f>SUM(AA53:AA55)</f>
        <v>16857663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/>
      <c r="P58" s="26"/>
      <c r="Q58" s="22"/>
      <c r="R58" s="22"/>
      <c r="S58" s="22"/>
      <c r="T58" s="45"/>
      <c r="U58" s="22"/>
      <c r="V58" s="22"/>
      <c r="W58" s="26">
        <v>43736</v>
      </c>
      <c r="X58" s="22">
        <v>10548</v>
      </c>
      <c r="Y58" s="22">
        <v>33188</v>
      </c>
      <c r="Z58" s="23">
        <v>314.63784603716346</v>
      </c>
      <c r="AA58" s="20">
        <v>21100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26313863</v>
      </c>
      <c r="D59" s="65">
        <f>SUM(D56:D58)</f>
        <v>0</v>
      </c>
      <c r="E59" s="66">
        <f t="shared" si="6"/>
        <v>16878763</v>
      </c>
      <c r="F59" s="67">
        <f t="shared" si="6"/>
        <v>16878763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1345347</v>
      </c>
      <c r="L59" s="67">
        <f t="shared" si="6"/>
        <v>-933570</v>
      </c>
      <c r="M59" s="67">
        <f t="shared" si="6"/>
        <v>12827</v>
      </c>
      <c r="N59" s="67">
        <f t="shared" si="6"/>
        <v>424604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6603662</v>
      </c>
      <c r="X59" s="67">
        <f t="shared" si="6"/>
        <v>8439366</v>
      </c>
      <c r="Y59" s="67">
        <f t="shared" si="6"/>
        <v>-1835704</v>
      </c>
      <c r="Z59" s="68">
        <f>+IF(X59&lt;&gt;0,+(Y59/X59)*100,0)</f>
        <v>-21.751681346679362</v>
      </c>
      <c r="AA59" s="65">
        <f>SUM(AA56:AA58)</f>
        <v>16878763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/>
      <c r="P7" s="22"/>
      <c r="Q7" s="22"/>
      <c r="R7" s="22"/>
      <c r="S7" s="22"/>
      <c r="T7" s="22"/>
      <c r="U7" s="22"/>
      <c r="V7" s="22"/>
      <c r="W7" s="22">
        <v>247223890</v>
      </c>
      <c r="X7" s="22">
        <v>337150518</v>
      </c>
      <c r="Y7" s="22">
        <v>-89926628</v>
      </c>
      <c r="Z7" s="23">
        <v>-26.672546295776417</v>
      </c>
      <c r="AA7" s="20">
        <v>674301034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48869010</v>
      </c>
      <c r="Y13" s="22">
        <v>-48869010</v>
      </c>
      <c r="Z13" s="23">
        <v>-100</v>
      </c>
      <c r="AA13" s="20">
        <v>97738015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143598</v>
      </c>
      <c r="Y23" s="22">
        <v>-143598</v>
      </c>
      <c r="Z23" s="23">
        <v>-100</v>
      </c>
      <c r="AA23" s="20">
        <v>287193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247223890</v>
      </c>
      <c r="X32" s="31">
        <f t="shared" si="0"/>
        <v>386663124</v>
      </c>
      <c r="Y32" s="31">
        <f t="shared" si="0"/>
        <v>-139439234</v>
      </c>
      <c r="Z32" s="32">
        <f>+IF(X32&lt;&gt;0,+(Y32/X32)*100,0)</f>
        <v>-36.062201266444013</v>
      </c>
      <c r="AA32" s="29">
        <f>SUM(AA6:AA31)</f>
        <v>773326242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/>
      <c r="P34" s="22"/>
      <c r="Q34" s="22"/>
      <c r="R34" s="22"/>
      <c r="S34" s="22"/>
      <c r="T34" s="22"/>
      <c r="U34" s="22"/>
      <c r="V34" s="22"/>
      <c r="W34" s="22">
        <v>17062406</v>
      </c>
      <c r="X34" s="22">
        <v>15608082</v>
      </c>
      <c r="Y34" s="22">
        <v>1454324</v>
      </c>
      <c r="Z34" s="23">
        <v>9.3177624259021705</v>
      </c>
      <c r="AA34" s="20">
        <v>31216174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/>
      <c r="P37" s="22"/>
      <c r="Q37" s="22"/>
      <c r="R37" s="22"/>
      <c r="S37" s="22"/>
      <c r="T37" s="22"/>
      <c r="U37" s="22"/>
      <c r="V37" s="22"/>
      <c r="W37" s="22">
        <v>204086947</v>
      </c>
      <c r="X37" s="22">
        <v>215253234</v>
      </c>
      <c r="Y37" s="22">
        <v>-11166287</v>
      </c>
      <c r="Z37" s="23">
        <v>-5.1875118401240838</v>
      </c>
      <c r="AA37" s="20">
        <v>430506454</v>
      </c>
    </row>
    <row r="38" spans="1:27" ht="13.5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22553298</v>
      </c>
      <c r="Y38" s="22">
        <v>-22553298</v>
      </c>
      <c r="Z38" s="23">
        <v>-100</v>
      </c>
      <c r="AA38" s="20">
        <v>45106591</v>
      </c>
    </row>
    <row r="39" spans="1:27" ht="13.5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/>
      <c r="P39" s="22"/>
      <c r="Q39" s="22"/>
      <c r="R39" s="22"/>
      <c r="S39" s="22"/>
      <c r="T39" s="22"/>
      <c r="U39" s="22"/>
      <c r="V39" s="22"/>
      <c r="W39" s="22">
        <v>1052967</v>
      </c>
      <c r="X39" s="22">
        <v>600804</v>
      </c>
      <c r="Y39" s="22">
        <v>452163</v>
      </c>
      <c r="Z39" s="23">
        <v>75.259652066231254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/>
      <c r="P41" s="22"/>
      <c r="Q41" s="22"/>
      <c r="R41" s="22"/>
      <c r="S41" s="22"/>
      <c r="T41" s="22"/>
      <c r="U41" s="22"/>
      <c r="V41" s="22"/>
      <c r="W41" s="22">
        <v>98897</v>
      </c>
      <c r="X41" s="22">
        <v>2855562</v>
      </c>
      <c r="Y41" s="22">
        <v>-2756665</v>
      </c>
      <c r="Z41" s="23">
        <v>-96.536688749885315</v>
      </c>
      <c r="AA41" s="20">
        <v>5711149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/>
      <c r="P44" s="22"/>
      <c r="Q44" s="22"/>
      <c r="R44" s="22"/>
      <c r="S44" s="22"/>
      <c r="T44" s="22"/>
      <c r="U44" s="22"/>
      <c r="V44" s="22"/>
      <c r="W44" s="22">
        <v>547459</v>
      </c>
      <c r="X44" s="22">
        <v>1209702</v>
      </c>
      <c r="Y44" s="22">
        <v>-662243</v>
      </c>
      <c r="Z44" s="23">
        <v>-54.74430892897589</v>
      </c>
      <c r="AA44" s="20">
        <v>2419394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222848676</v>
      </c>
      <c r="X47" s="31">
        <f t="shared" si="1"/>
        <v>258080682</v>
      </c>
      <c r="Y47" s="31">
        <f t="shared" si="1"/>
        <v>-35232006</v>
      </c>
      <c r="Z47" s="32">
        <f>+IF(X47&lt;&gt;0,+(Y47/X47)*100,0)</f>
        <v>-13.651547154544485</v>
      </c>
      <c r="AA47" s="29">
        <f>SUM(AA34:AA46)</f>
        <v>516161373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24375214</v>
      </c>
      <c r="X48" s="41">
        <f t="shared" si="2"/>
        <v>128582442</v>
      </c>
      <c r="Y48" s="41">
        <f t="shared" si="2"/>
        <v>-104207228</v>
      </c>
      <c r="Z48" s="42">
        <f>+IF(X48&lt;&gt;0,+(Y48/X48)*100,0)</f>
        <v>-81.043124068214539</v>
      </c>
      <c r="AA48" s="39">
        <f>+AA32-AA47</f>
        <v>257164869</v>
      </c>
    </row>
    <row r="49" spans="1:27" ht="25.5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24375214</v>
      </c>
      <c r="X51" s="50">
        <f t="shared" si="3"/>
        <v>128582442</v>
      </c>
      <c r="Y51" s="50">
        <f t="shared" si="3"/>
        <v>-104207228</v>
      </c>
      <c r="Z51" s="51">
        <f>+IF(X51&lt;&gt;0,+(Y51/X51)*100,0)</f>
        <v>-81.043124068214539</v>
      </c>
      <c r="AA51" s="48">
        <f>SUM(AA48:AA50)</f>
        <v>257164869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24375214</v>
      </c>
      <c r="X53" s="56">
        <f t="shared" si="4"/>
        <v>128582442</v>
      </c>
      <c r="Y53" s="56">
        <f t="shared" si="4"/>
        <v>-104207228</v>
      </c>
      <c r="Z53" s="57">
        <f>+IF(X53&lt;&gt;0,+(Y53/X53)*100,0)</f>
        <v>-81.043124068214539</v>
      </c>
      <c r="AA53" s="54">
        <f>+AA51-AA52</f>
        <v>257164869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24375214</v>
      </c>
      <c r="X56" s="50">
        <f t="shared" si="5"/>
        <v>128582442</v>
      </c>
      <c r="Y56" s="50">
        <f t="shared" si="5"/>
        <v>-104207228</v>
      </c>
      <c r="Z56" s="51">
        <f>+IF(X56&lt;&gt;0,+(Y56/X56)*100,0)</f>
        <v>-81.043124068214539</v>
      </c>
      <c r="AA56" s="48">
        <f>SUM(AA53:AA55)</f>
        <v>257164869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24375214</v>
      </c>
      <c r="X59" s="67">
        <f t="shared" si="6"/>
        <v>128582442</v>
      </c>
      <c r="Y59" s="67">
        <f t="shared" si="6"/>
        <v>-104207228</v>
      </c>
      <c r="Z59" s="68">
        <f>+IF(X59&lt;&gt;0,+(Y59/X59)*100,0)</f>
        <v>-81.043124068214539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3001362</v>
      </c>
      <c r="D8" s="20"/>
      <c r="E8" s="21">
        <v>1000000</v>
      </c>
      <c r="F8" s="22">
        <v>1000000</v>
      </c>
      <c r="G8" s="22">
        <v>4071</v>
      </c>
      <c r="H8" s="22">
        <v>427003</v>
      </c>
      <c r="I8" s="22">
        <v>505705</v>
      </c>
      <c r="J8" s="22">
        <v>936779</v>
      </c>
      <c r="K8" s="22">
        <v>6489</v>
      </c>
      <c r="L8" s="22">
        <v>1260</v>
      </c>
      <c r="M8" s="22">
        <v>200769</v>
      </c>
      <c r="N8" s="22">
        <v>208518</v>
      </c>
      <c r="O8" s="22"/>
      <c r="P8" s="22"/>
      <c r="Q8" s="22"/>
      <c r="R8" s="22"/>
      <c r="S8" s="22"/>
      <c r="T8" s="22"/>
      <c r="U8" s="22"/>
      <c r="V8" s="22"/>
      <c r="W8" s="22">
        <v>1145297</v>
      </c>
      <c r="X8" s="22">
        <v>499980</v>
      </c>
      <c r="Y8" s="22">
        <v>645317</v>
      </c>
      <c r="Z8" s="23">
        <v>129.0685627425097</v>
      </c>
      <c r="AA8" s="20">
        <v>1000000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1115</v>
      </c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420</v>
      </c>
      <c r="Y19" s="22">
        <v>-420</v>
      </c>
      <c r="Z19" s="23">
        <v>-100</v>
      </c>
      <c r="AA19" s="20">
        <v>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3002477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1000800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6489</v>
      </c>
      <c r="L32" s="31">
        <f t="shared" si="0"/>
        <v>1260</v>
      </c>
      <c r="M32" s="31">
        <f t="shared" si="0"/>
        <v>200769</v>
      </c>
      <c r="N32" s="31">
        <f t="shared" si="0"/>
        <v>208518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1145297</v>
      </c>
      <c r="X32" s="31">
        <f t="shared" si="0"/>
        <v>500400</v>
      </c>
      <c r="Y32" s="31">
        <f t="shared" si="0"/>
        <v>644897</v>
      </c>
      <c r="Z32" s="32">
        <f>+IF(X32&lt;&gt;0,+(Y32/X32)*100,0)</f>
        <v>128.87629896083132</v>
      </c>
      <c r="AA32" s="29">
        <f>SUM(AA6:AA31)</f>
        <v>1000800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12013446</v>
      </c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>
        <v>828864</v>
      </c>
      <c r="L34" s="22">
        <v>959853</v>
      </c>
      <c r="M34" s="22">
        <v>880259</v>
      </c>
      <c r="N34" s="22">
        <v>2668976</v>
      </c>
      <c r="O34" s="22"/>
      <c r="P34" s="22"/>
      <c r="Q34" s="22"/>
      <c r="R34" s="22"/>
      <c r="S34" s="22"/>
      <c r="T34" s="22"/>
      <c r="U34" s="22"/>
      <c r="V34" s="22"/>
      <c r="W34" s="22">
        <v>5590629</v>
      </c>
      <c r="X34" s="22">
        <v>6916560</v>
      </c>
      <c r="Y34" s="22">
        <v>-1325931</v>
      </c>
      <c r="Z34" s="23">
        <v>-19.170382386619938</v>
      </c>
      <c r="AA34" s="20">
        <v>13833160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3367</v>
      </c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>
        <v>656</v>
      </c>
      <c r="M37" s="22"/>
      <c r="N37" s="22">
        <v>656</v>
      </c>
      <c r="O37" s="22"/>
      <c r="P37" s="22"/>
      <c r="Q37" s="22"/>
      <c r="R37" s="22"/>
      <c r="S37" s="22"/>
      <c r="T37" s="22"/>
      <c r="U37" s="22"/>
      <c r="V37" s="22"/>
      <c r="W37" s="22">
        <v>2164</v>
      </c>
      <c r="X37" s="22">
        <v>5400</v>
      </c>
      <c r="Y37" s="22">
        <v>-3236</v>
      </c>
      <c r="Z37" s="23">
        <v>-59.925925925925924</v>
      </c>
      <c r="AA37" s="20">
        <v>10820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2664075</v>
      </c>
      <c r="D41" s="20"/>
      <c r="E41" s="21">
        <v>2375870</v>
      </c>
      <c r="F41" s="22">
        <v>2375870</v>
      </c>
      <c r="G41" s="22"/>
      <c r="H41" s="22">
        <v>201033</v>
      </c>
      <c r="I41" s="22">
        <v>110611</v>
      </c>
      <c r="J41" s="22">
        <v>311644</v>
      </c>
      <c r="K41" s="22">
        <v>211007</v>
      </c>
      <c r="L41" s="22">
        <v>161475</v>
      </c>
      <c r="M41" s="22">
        <v>143512</v>
      </c>
      <c r="N41" s="22">
        <v>515994</v>
      </c>
      <c r="O41" s="22"/>
      <c r="P41" s="22"/>
      <c r="Q41" s="22"/>
      <c r="R41" s="22"/>
      <c r="S41" s="22"/>
      <c r="T41" s="22"/>
      <c r="U41" s="22"/>
      <c r="V41" s="22"/>
      <c r="W41" s="22">
        <v>827638</v>
      </c>
      <c r="X41" s="22">
        <v>1188000</v>
      </c>
      <c r="Y41" s="22">
        <v>-360362</v>
      </c>
      <c r="Z41" s="23">
        <v>-30.333501683501684</v>
      </c>
      <c r="AA41" s="20">
        <v>2375870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252691</v>
      </c>
      <c r="D44" s="20"/>
      <c r="E44" s="21">
        <v>429020</v>
      </c>
      <c r="F44" s="22">
        <v>429020</v>
      </c>
      <c r="G44" s="22"/>
      <c r="H44" s="22">
        <v>10354</v>
      </c>
      <c r="I44" s="22">
        <v>12755</v>
      </c>
      <c r="J44" s="22">
        <v>23109</v>
      </c>
      <c r="K44" s="22">
        <v>25917</v>
      </c>
      <c r="L44" s="22">
        <v>31416</v>
      </c>
      <c r="M44" s="22">
        <v>12369</v>
      </c>
      <c r="N44" s="22">
        <v>69702</v>
      </c>
      <c r="O44" s="22"/>
      <c r="P44" s="22"/>
      <c r="Q44" s="22"/>
      <c r="R44" s="22"/>
      <c r="S44" s="22"/>
      <c r="T44" s="22"/>
      <c r="U44" s="22"/>
      <c r="V44" s="22"/>
      <c r="W44" s="22">
        <v>92811</v>
      </c>
      <c r="X44" s="22">
        <v>214440</v>
      </c>
      <c r="Y44" s="22">
        <v>-121629</v>
      </c>
      <c r="Z44" s="23">
        <v>-56.719362059317291</v>
      </c>
      <c r="AA44" s="20">
        <v>429020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14933579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16648870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1065788</v>
      </c>
      <c r="L47" s="31">
        <f t="shared" si="1"/>
        <v>1153400</v>
      </c>
      <c r="M47" s="31">
        <f t="shared" si="1"/>
        <v>1036140</v>
      </c>
      <c r="N47" s="31">
        <f t="shared" si="1"/>
        <v>3255328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6513242</v>
      </c>
      <c r="X47" s="31">
        <f t="shared" si="1"/>
        <v>8324400</v>
      </c>
      <c r="Y47" s="31">
        <f t="shared" si="1"/>
        <v>-1811158</v>
      </c>
      <c r="Z47" s="32">
        <f>+IF(X47&lt;&gt;0,+(Y47/X47)*100,0)</f>
        <v>-21.75721973956081</v>
      </c>
      <c r="AA47" s="29">
        <f>SUM(AA34:AA46)</f>
        <v>16648870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-11931102</v>
      </c>
      <c r="D48" s="39">
        <f t="shared" si="2"/>
        <v>0</v>
      </c>
      <c r="E48" s="40">
        <f t="shared" si="2"/>
        <v>-15648070</v>
      </c>
      <c r="F48" s="41">
        <f t="shared" si="2"/>
        <v>-15648070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-1059299</v>
      </c>
      <c r="L48" s="41">
        <f t="shared" si="2"/>
        <v>-1152140</v>
      </c>
      <c r="M48" s="41">
        <f t="shared" si="2"/>
        <v>-835371</v>
      </c>
      <c r="N48" s="41">
        <f t="shared" si="2"/>
        <v>-3046810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-5367945</v>
      </c>
      <c r="X48" s="41">
        <f t="shared" si="2"/>
        <v>-7824000</v>
      </c>
      <c r="Y48" s="41">
        <f t="shared" si="2"/>
        <v>2456055</v>
      </c>
      <c r="Z48" s="42">
        <f>+IF(X48&lt;&gt;0,+(Y48/X48)*100,0)</f>
        <v>-31.391296012269937</v>
      </c>
      <c r="AA48" s="39">
        <f>+AA32-AA47</f>
        <v>-15648070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-11931102</v>
      </c>
      <c r="D51" s="48">
        <f t="shared" si="3"/>
        <v>0</v>
      </c>
      <c r="E51" s="49">
        <f t="shared" si="3"/>
        <v>-15648070</v>
      </c>
      <c r="F51" s="50">
        <f t="shared" si="3"/>
        <v>-15648070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-1059299</v>
      </c>
      <c r="L51" s="50">
        <f t="shared" si="3"/>
        <v>-1152140</v>
      </c>
      <c r="M51" s="50">
        <f t="shared" si="3"/>
        <v>-835371</v>
      </c>
      <c r="N51" s="50">
        <f t="shared" si="3"/>
        <v>-3046810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-5367945</v>
      </c>
      <c r="X51" s="50">
        <f t="shared" si="3"/>
        <v>-7824000</v>
      </c>
      <c r="Y51" s="50">
        <f t="shared" si="3"/>
        <v>2456055</v>
      </c>
      <c r="Z51" s="51">
        <f>+IF(X51&lt;&gt;0,+(Y51/X51)*100,0)</f>
        <v>-31.391296012269937</v>
      </c>
      <c r="AA51" s="48">
        <f>SUM(AA48:AA50)</f>
        <v>-15648070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-11931102</v>
      </c>
      <c r="D53" s="54">
        <f>+D51-D52</f>
        <v>0</v>
      </c>
      <c r="E53" s="55">
        <f t="shared" si="4"/>
        <v>-15648070</v>
      </c>
      <c r="F53" s="56">
        <f t="shared" si="4"/>
        <v>-15648070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-1059299</v>
      </c>
      <c r="L53" s="56">
        <f t="shared" si="4"/>
        <v>-1152140</v>
      </c>
      <c r="M53" s="56">
        <f t="shared" si="4"/>
        <v>-835371</v>
      </c>
      <c r="N53" s="56">
        <f t="shared" si="4"/>
        <v>-3046810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-5367945</v>
      </c>
      <c r="X53" s="56">
        <f t="shared" si="4"/>
        <v>-7824000</v>
      </c>
      <c r="Y53" s="56">
        <f t="shared" si="4"/>
        <v>2456055</v>
      </c>
      <c r="Z53" s="57">
        <f>+IF(X53&lt;&gt;0,+(Y53/X53)*100,0)</f>
        <v>-31.391296012269937</v>
      </c>
      <c r="AA53" s="54">
        <f>+AA51-AA52</f>
        <v>-15648070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-11931102</v>
      </c>
      <c r="D56" s="48">
        <f>SUM(D53:D55)</f>
        <v>0</v>
      </c>
      <c r="E56" s="49">
        <f t="shared" si="5"/>
        <v>-15648070</v>
      </c>
      <c r="F56" s="50">
        <f t="shared" si="5"/>
        <v>-15648070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-1059299</v>
      </c>
      <c r="L56" s="50">
        <f t="shared" si="5"/>
        <v>-1152140</v>
      </c>
      <c r="M56" s="50">
        <f t="shared" si="5"/>
        <v>-835371</v>
      </c>
      <c r="N56" s="50">
        <f t="shared" si="5"/>
        <v>-3046810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-5367945</v>
      </c>
      <c r="X56" s="50">
        <f t="shared" si="5"/>
        <v>-7824000</v>
      </c>
      <c r="Y56" s="50">
        <f t="shared" si="5"/>
        <v>2456055</v>
      </c>
      <c r="Z56" s="51">
        <f>+IF(X56&lt;&gt;0,+(Y56/X56)*100,0)</f>
        <v>-31.391296012269937</v>
      </c>
      <c r="AA56" s="48">
        <f>SUM(AA53:AA55)</f>
        <v>-15648070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-11931102</v>
      </c>
      <c r="D59" s="65">
        <f>SUM(D56:D58)</f>
        <v>0</v>
      </c>
      <c r="E59" s="66">
        <f t="shared" si="6"/>
        <v>-15648070</v>
      </c>
      <c r="F59" s="67">
        <f t="shared" si="6"/>
        <v>-15648070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-1059299</v>
      </c>
      <c r="L59" s="67">
        <f t="shared" si="6"/>
        <v>-1152140</v>
      </c>
      <c r="M59" s="67">
        <f t="shared" si="6"/>
        <v>-835371</v>
      </c>
      <c r="N59" s="67">
        <f t="shared" si="6"/>
        <v>-3046810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-5367945</v>
      </c>
      <c r="X59" s="67">
        <f t="shared" si="6"/>
        <v>-7824000</v>
      </c>
      <c r="Y59" s="67">
        <f t="shared" si="6"/>
        <v>2456055</v>
      </c>
      <c r="Z59" s="68">
        <f>+IF(X59&lt;&gt;0,+(Y59/X59)*100,0)</f>
        <v>-31.391296012269937</v>
      </c>
      <c r="AA59" s="65">
        <f>SUM(AA56:AA58)</f>
        <v>-15648070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>
        <v>4811950</v>
      </c>
      <c r="L7" s="22"/>
      <c r="M7" s="22">
        <v>4280453</v>
      </c>
      <c r="N7" s="22">
        <v>9092403</v>
      </c>
      <c r="O7" s="22"/>
      <c r="P7" s="22"/>
      <c r="Q7" s="22"/>
      <c r="R7" s="22"/>
      <c r="S7" s="22"/>
      <c r="T7" s="22"/>
      <c r="U7" s="22"/>
      <c r="V7" s="22"/>
      <c r="W7" s="22">
        <v>23148665</v>
      </c>
      <c r="X7" s="22">
        <v>25720506</v>
      </c>
      <c r="Y7" s="22">
        <v>-2571841</v>
      </c>
      <c r="Z7" s="23">
        <v>-9.9991850860165812</v>
      </c>
      <c r="AA7" s="20">
        <v>51441017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7286406</v>
      </c>
      <c r="Y13" s="22">
        <v>-7286406</v>
      </c>
      <c r="Z13" s="23">
        <v>-100</v>
      </c>
      <c r="AA13" s="20">
        <v>14572811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9868092</v>
      </c>
      <c r="Y25" s="22">
        <v>-9868092</v>
      </c>
      <c r="Z25" s="23">
        <v>-100</v>
      </c>
      <c r="AA25" s="20">
        <v>19736182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4811950</v>
      </c>
      <c r="L32" s="31">
        <f t="shared" si="0"/>
        <v>0</v>
      </c>
      <c r="M32" s="31">
        <f t="shared" si="0"/>
        <v>4280453</v>
      </c>
      <c r="N32" s="31">
        <f t="shared" si="0"/>
        <v>9092403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23148665</v>
      </c>
      <c r="X32" s="31">
        <f t="shared" si="0"/>
        <v>42875004</v>
      </c>
      <c r="Y32" s="31">
        <f t="shared" si="0"/>
        <v>-19726339</v>
      </c>
      <c r="Z32" s="32">
        <f>+IF(X32&lt;&gt;0,+(Y32/X32)*100,0)</f>
        <v>-46.008949643479916</v>
      </c>
      <c r="AA32" s="29">
        <f>SUM(AA6:AA31)</f>
        <v>85750010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>
        <v>1104053</v>
      </c>
      <c r="L34" s="22"/>
      <c r="M34" s="22">
        <v>1371658</v>
      </c>
      <c r="N34" s="22">
        <v>2475711</v>
      </c>
      <c r="O34" s="22"/>
      <c r="P34" s="22"/>
      <c r="Q34" s="22"/>
      <c r="R34" s="22"/>
      <c r="S34" s="22"/>
      <c r="T34" s="22"/>
      <c r="U34" s="22"/>
      <c r="V34" s="22"/>
      <c r="W34" s="22">
        <v>6059476</v>
      </c>
      <c r="X34" s="22">
        <v>8159886</v>
      </c>
      <c r="Y34" s="22">
        <v>-2100410</v>
      </c>
      <c r="Z34" s="23">
        <v>-25.740678239867563</v>
      </c>
      <c r="AA34" s="20">
        <v>16319768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>
        <v>-531965</v>
      </c>
      <c r="L37" s="22"/>
      <c r="M37" s="22">
        <v>7319579</v>
      </c>
      <c r="N37" s="22">
        <v>6787614</v>
      </c>
      <c r="O37" s="22"/>
      <c r="P37" s="22"/>
      <c r="Q37" s="22"/>
      <c r="R37" s="22"/>
      <c r="S37" s="22"/>
      <c r="T37" s="22"/>
      <c r="U37" s="22"/>
      <c r="V37" s="22"/>
      <c r="W37" s="22">
        <v>31512400</v>
      </c>
      <c r="X37" s="22">
        <v>34140000</v>
      </c>
      <c r="Y37" s="22">
        <v>-2627600</v>
      </c>
      <c r="Z37" s="23">
        <v>-7.6965436438195658</v>
      </c>
      <c r="AA37" s="20">
        <v>68280000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8292688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>
        <v>-209254</v>
      </c>
      <c r="L39" s="22"/>
      <c r="M39" s="22"/>
      <c r="N39" s="22">
        <v>-209254</v>
      </c>
      <c r="O39" s="22"/>
      <c r="P39" s="22"/>
      <c r="Q39" s="22"/>
      <c r="R39" s="22"/>
      <c r="S39" s="22"/>
      <c r="T39" s="22"/>
      <c r="U39" s="22"/>
      <c r="V39" s="22"/>
      <c r="W39" s="22">
        <v>1080801</v>
      </c>
      <c r="X39" s="22">
        <v>5252052</v>
      </c>
      <c r="Y39" s="22">
        <v>-4171251</v>
      </c>
      <c r="Z39" s="23">
        <v>-79.421357595088551</v>
      </c>
      <c r="AA39" s="20">
        <v>10504098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>
        <v>1175671</v>
      </c>
      <c r="L41" s="22"/>
      <c r="M41" s="22">
        <v>2555676</v>
      </c>
      <c r="N41" s="22">
        <v>3731347</v>
      </c>
      <c r="O41" s="22"/>
      <c r="P41" s="22"/>
      <c r="Q41" s="22"/>
      <c r="R41" s="22"/>
      <c r="S41" s="22"/>
      <c r="T41" s="22"/>
      <c r="U41" s="22"/>
      <c r="V41" s="22"/>
      <c r="W41" s="22">
        <v>4274083</v>
      </c>
      <c r="X41" s="22">
        <v>4220838</v>
      </c>
      <c r="Y41" s="22">
        <v>53245</v>
      </c>
      <c r="Z41" s="23">
        <v>1.2614793555213444</v>
      </c>
      <c r="AA41" s="20">
        <v>8441682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1834002</v>
      </c>
      <c r="Y42" s="22">
        <v>-1834002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3041382</v>
      </c>
      <c r="Y43" s="22">
        <v>-3041382</v>
      </c>
      <c r="Z43" s="23">
        <v>-100</v>
      </c>
      <c r="AA43" s="20">
        <v>6082765</v>
      </c>
    </row>
    <row r="44" spans="1:27" ht="13.5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>
        <v>8714</v>
      </c>
      <c r="L44" s="22"/>
      <c r="M44" s="22">
        <v>12392</v>
      </c>
      <c r="N44" s="22">
        <v>21106</v>
      </c>
      <c r="O44" s="22"/>
      <c r="P44" s="22"/>
      <c r="Q44" s="22"/>
      <c r="R44" s="22"/>
      <c r="S44" s="22"/>
      <c r="T44" s="22"/>
      <c r="U44" s="22"/>
      <c r="V44" s="22"/>
      <c r="W44" s="22">
        <v>33480</v>
      </c>
      <c r="X44" s="22">
        <v>250002</v>
      </c>
      <c r="Y44" s="22">
        <v>-216522</v>
      </c>
      <c r="Z44" s="23">
        <v>-86.608107135142916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92599788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1547219</v>
      </c>
      <c r="L47" s="31">
        <f t="shared" si="1"/>
        <v>0</v>
      </c>
      <c r="M47" s="31">
        <f t="shared" si="1"/>
        <v>11259305</v>
      </c>
      <c r="N47" s="31">
        <f t="shared" si="1"/>
        <v>12806524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42960240</v>
      </c>
      <c r="X47" s="31">
        <f t="shared" si="1"/>
        <v>56898162</v>
      </c>
      <c r="Y47" s="31">
        <f t="shared" si="1"/>
        <v>-13937922</v>
      </c>
      <c r="Z47" s="32">
        <f>+IF(X47&lt;&gt;0,+(Y47/X47)*100,0)</f>
        <v>-24.496260529470177</v>
      </c>
      <c r="AA47" s="29">
        <f>SUM(AA34:AA46)</f>
        <v>113796317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-44538526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3264731</v>
      </c>
      <c r="L48" s="41">
        <f t="shared" si="2"/>
        <v>0</v>
      </c>
      <c r="M48" s="41">
        <f t="shared" si="2"/>
        <v>-6978852</v>
      </c>
      <c r="N48" s="41">
        <f t="shared" si="2"/>
        <v>-3714121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-19811575</v>
      </c>
      <c r="X48" s="41">
        <f t="shared" si="2"/>
        <v>-14023158</v>
      </c>
      <c r="Y48" s="41">
        <f t="shared" si="2"/>
        <v>-5788417</v>
      </c>
      <c r="Z48" s="42">
        <f>+IF(X48&lt;&gt;0,+(Y48/X48)*100,0)</f>
        <v>41.277556738646176</v>
      </c>
      <c r="AA48" s="39">
        <f>+AA32-AA47</f>
        <v>-28046307</v>
      </c>
    </row>
    <row r="49" spans="1:27" ht="25.5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29587002</v>
      </c>
      <c r="Y49" s="22">
        <v>-29587002</v>
      </c>
      <c r="Z49" s="23">
        <v>-100</v>
      </c>
      <c r="AA49" s="20">
        <v>59174000</v>
      </c>
    </row>
    <row r="50" spans="1:27" ht="13.5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6524603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3264731</v>
      </c>
      <c r="L51" s="50">
        <f t="shared" si="3"/>
        <v>0</v>
      </c>
      <c r="M51" s="50">
        <f t="shared" si="3"/>
        <v>-6978852</v>
      </c>
      <c r="N51" s="50">
        <f t="shared" si="3"/>
        <v>-3714121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-19811575</v>
      </c>
      <c r="X51" s="50">
        <f t="shared" si="3"/>
        <v>15563844</v>
      </c>
      <c r="Y51" s="50">
        <f t="shared" si="3"/>
        <v>-35375419</v>
      </c>
      <c r="Z51" s="51">
        <f>+IF(X51&lt;&gt;0,+(Y51/X51)*100,0)</f>
        <v>-227.29230002562352</v>
      </c>
      <c r="AA51" s="48">
        <f>SUM(AA48:AA50)</f>
        <v>31127693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6524603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3264731</v>
      </c>
      <c r="L53" s="56">
        <f t="shared" si="4"/>
        <v>0</v>
      </c>
      <c r="M53" s="56">
        <f t="shared" si="4"/>
        <v>-6978852</v>
      </c>
      <c r="N53" s="56">
        <f t="shared" si="4"/>
        <v>-3714121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-19811575</v>
      </c>
      <c r="X53" s="56">
        <f t="shared" si="4"/>
        <v>15563844</v>
      </c>
      <c r="Y53" s="56">
        <f t="shared" si="4"/>
        <v>-35375419</v>
      </c>
      <c r="Z53" s="57">
        <f>+IF(X53&lt;&gt;0,+(Y53/X53)*100,0)</f>
        <v>-227.29230002562352</v>
      </c>
      <c r="AA53" s="54">
        <f>+AA51-AA52</f>
        <v>31127693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6524603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3264731</v>
      </c>
      <c r="L56" s="50">
        <f t="shared" si="5"/>
        <v>0</v>
      </c>
      <c r="M56" s="50">
        <f t="shared" si="5"/>
        <v>-6978852</v>
      </c>
      <c r="N56" s="50">
        <f t="shared" si="5"/>
        <v>-3714121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-19811575</v>
      </c>
      <c r="X56" s="50">
        <f t="shared" si="5"/>
        <v>15563844</v>
      </c>
      <c r="Y56" s="50">
        <f t="shared" si="5"/>
        <v>-35375419</v>
      </c>
      <c r="Z56" s="51">
        <f>+IF(X56&lt;&gt;0,+(Y56/X56)*100,0)</f>
        <v>-227.29230002562352</v>
      </c>
      <c r="AA56" s="48">
        <f>SUM(AA53:AA55)</f>
        <v>31127693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6524603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3264731</v>
      </c>
      <c r="L59" s="67">
        <f t="shared" si="6"/>
        <v>0</v>
      </c>
      <c r="M59" s="67">
        <f t="shared" si="6"/>
        <v>-6978852</v>
      </c>
      <c r="N59" s="67">
        <f t="shared" si="6"/>
        <v>-3714121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-19811575</v>
      </c>
      <c r="X59" s="67">
        <f t="shared" si="6"/>
        <v>15563844</v>
      </c>
      <c r="Y59" s="67">
        <f t="shared" si="6"/>
        <v>-35375419</v>
      </c>
      <c r="Z59" s="68">
        <f>+IF(X59&lt;&gt;0,+(Y59/X59)*100,0)</f>
        <v>-227.29230002562352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/>
      <c r="P7" s="22"/>
      <c r="Q7" s="22"/>
      <c r="R7" s="22"/>
      <c r="S7" s="22"/>
      <c r="T7" s="22"/>
      <c r="U7" s="22"/>
      <c r="V7" s="22"/>
      <c r="W7" s="22">
        <v>179009016</v>
      </c>
      <c r="X7" s="22">
        <v>275375736</v>
      </c>
      <c r="Y7" s="22">
        <v>-96366720</v>
      </c>
      <c r="Z7" s="23">
        <v>-34.994630027970217</v>
      </c>
      <c r="AA7" s="20">
        <v>550751473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/>
      <c r="P13" s="22"/>
      <c r="Q13" s="22"/>
      <c r="R13" s="22"/>
      <c r="S13" s="22"/>
      <c r="T13" s="22"/>
      <c r="U13" s="22"/>
      <c r="V13" s="22"/>
      <c r="W13" s="22">
        <v>5554806</v>
      </c>
      <c r="X13" s="22">
        <v>6589542</v>
      </c>
      <c r="Y13" s="22">
        <v>-1034736</v>
      </c>
      <c r="Z13" s="23">
        <v>-15.702699823447515</v>
      </c>
      <c r="AA13" s="20">
        <v>13179085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32286174</v>
      </c>
      <c r="Y25" s="22">
        <v>-5380970</v>
      </c>
      <c r="Z25" s="23">
        <v>-16.666483925905869</v>
      </c>
      <c r="AA25" s="20">
        <v>64572351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211469026</v>
      </c>
      <c r="X32" s="31">
        <f t="shared" si="0"/>
        <v>314251452</v>
      </c>
      <c r="Y32" s="31">
        <f t="shared" si="0"/>
        <v>-102782426</v>
      </c>
      <c r="Z32" s="32">
        <f>+IF(X32&lt;&gt;0,+(Y32/X32)*100,0)</f>
        <v>-32.707064787086487</v>
      </c>
      <c r="AA32" s="29">
        <f>SUM(AA6:AA31)</f>
        <v>628502909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/>
      <c r="P34" s="22"/>
      <c r="Q34" s="22"/>
      <c r="R34" s="22"/>
      <c r="S34" s="22"/>
      <c r="T34" s="22"/>
      <c r="U34" s="22"/>
      <c r="V34" s="22"/>
      <c r="W34" s="22">
        <v>32433183</v>
      </c>
      <c r="X34" s="22">
        <v>38970666</v>
      </c>
      <c r="Y34" s="22">
        <v>-6537483</v>
      </c>
      <c r="Z34" s="23">
        <v>-16.77539460064655</v>
      </c>
      <c r="AA34" s="20">
        <v>77941318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/>
      <c r="P37" s="22"/>
      <c r="Q37" s="22"/>
      <c r="R37" s="22"/>
      <c r="S37" s="22"/>
      <c r="T37" s="22"/>
      <c r="U37" s="22"/>
      <c r="V37" s="22"/>
      <c r="W37" s="22">
        <v>57328812</v>
      </c>
      <c r="X37" s="22">
        <v>91907178</v>
      </c>
      <c r="Y37" s="22">
        <v>-34578366</v>
      </c>
      <c r="Z37" s="23">
        <v>-37.623139729086233</v>
      </c>
      <c r="AA37" s="20">
        <v>183814366</v>
      </c>
    </row>
    <row r="38" spans="1:27" ht="13.5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/>
      <c r="Q38" s="22"/>
      <c r="R38" s="22"/>
      <c r="S38" s="22"/>
      <c r="T38" s="22"/>
      <c r="U38" s="22"/>
      <c r="V38" s="22"/>
      <c r="W38" s="22">
        <v>27618999</v>
      </c>
      <c r="X38" s="22">
        <v>55237998</v>
      </c>
      <c r="Y38" s="22">
        <v>-27618999</v>
      </c>
      <c r="Z38" s="23">
        <v>-50</v>
      </c>
      <c r="AA38" s="20">
        <v>110475995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27067506</v>
      </c>
      <c r="Y39" s="22">
        <v>-27067506</v>
      </c>
      <c r="Z39" s="23">
        <v>-100</v>
      </c>
      <c r="AA39" s="20">
        <v>54135014</v>
      </c>
    </row>
    <row r="40" spans="1:27" ht="13.5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100002</v>
      </c>
      <c r="Y40" s="22">
        <v>-100002</v>
      </c>
      <c r="Z40" s="23">
        <v>-100</v>
      </c>
      <c r="AA40" s="20">
        <v>200000</v>
      </c>
    </row>
    <row r="41" spans="1:27" ht="13.5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/>
      <c r="P41" s="22"/>
      <c r="Q41" s="22"/>
      <c r="R41" s="22"/>
      <c r="S41" s="22"/>
      <c r="T41" s="22"/>
      <c r="U41" s="22"/>
      <c r="V41" s="22"/>
      <c r="W41" s="22">
        <v>44879547</v>
      </c>
      <c r="X41" s="22">
        <v>74263494</v>
      </c>
      <c r="Y41" s="22">
        <v>-29383947</v>
      </c>
      <c r="Z41" s="23">
        <v>-39.567148564273047</v>
      </c>
      <c r="AA41" s="20">
        <v>148527000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5720784</v>
      </c>
      <c r="Y43" s="22">
        <v>-5720784</v>
      </c>
      <c r="Z43" s="23">
        <v>-100</v>
      </c>
      <c r="AA43" s="20">
        <v>11441563</v>
      </c>
    </row>
    <row r="44" spans="1:27" ht="13.5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/>
      <c r="P44" s="22"/>
      <c r="Q44" s="22"/>
      <c r="R44" s="22"/>
      <c r="S44" s="22"/>
      <c r="T44" s="22"/>
      <c r="U44" s="22"/>
      <c r="V44" s="22"/>
      <c r="W44" s="22">
        <v>548683</v>
      </c>
      <c r="X44" s="22">
        <v>5595078</v>
      </c>
      <c r="Y44" s="22">
        <v>-5046395</v>
      </c>
      <c r="Z44" s="23">
        <v>-90.19347004635145</v>
      </c>
      <c r="AA44" s="20">
        <v>11190165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162809224</v>
      </c>
      <c r="X47" s="31">
        <f t="shared" si="1"/>
        <v>298862706</v>
      </c>
      <c r="Y47" s="31">
        <f t="shared" si="1"/>
        <v>-136053482</v>
      </c>
      <c r="Z47" s="32">
        <f>+IF(X47&lt;&gt;0,+(Y47/X47)*100,0)</f>
        <v>-45.523740255500464</v>
      </c>
      <c r="AA47" s="29">
        <f>SUM(AA34:AA46)</f>
        <v>597725421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48659802</v>
      </c>
      <c r="X48" s="41">
        <f t="shared" si="2"/>
        <v>15388746</v>
      </c>
      <c r="Y48" s="41">
        <f t="shared" si="2"/>
        <v>33271056</v>
      </c>
      <c r="Z48" s="42">
        <f>+IF(X48&lt;&gt;0,+(Y48/X48)*100,0)</f>
        <v>216.20381543759316</v>
      </c>
      <c r="AA48" s="39">
        <f>+AA32-AA47</f>
        <v>30777488</v>
      </c>
    </row>
    <row r="49" spans="1:27" ht="25.5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/>
      <c r="P49" s="22"/>
      <c r="Q49" s="22"/>
      <c r="R49" s="22"/>
      <c r="S49" s="22"/>
      <c r="T49" s="22"/>
      <c r="U49" s="22"/>
      <c r="V49" s="22"/>
      <c r="W49" s="22">
        <v>38171228</v>
      </c>
      <c r="X49" s="22">
        <v>26500002</v>
      </c>
      <c r="Y49" s="22">
        <v>11671226</v>
      </c>
      <c r="Z49" s="23">
        <v>44.042358940199328</v>
      </c>
      <c r="AA49" s="20">
        <v>53000000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86831030</v>
      </c>
      <c r="X51" s="50">
        <f t="shared" si="3"/>
        <v>41888748</v>
      </c>
      <c r="Y51" s="50">
        <f t="shared" si="3"/>
        <v>44942282</v>
      </c>
      <c r="Z51" s="51">
        <f>+IF(X51&lt;&gt;0,+(Y51/X51)*100,0)</f>
        <v>107.28962823142865</v>
      </c>
      <c r="AA51" s="48">
        <f>SUM(AA48:AA50)</f>
        <v>83777488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86831030</v>
      </c>
      <c r="X53" s="56">
        <f t="shared" si="4"/>
        <v>41888748</v>
      </c>
      <c r="Y53" s="56">
        <f t="shared" si="4"/>
        <v>44942282</v>
      </c>
      <c r="Z53" s="57">
        <f>+IF(X53&lt;&gt;0,+(Y53/X53)*100,0)</f>
        <v>107.28962823142865</v>
      </c>
      <c r="AA53" s="54">
        <f>+AA51-AA52</f>
        <v>83777488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86831030</v>
      </c>
      <c r="X56" s="50">
        <f t="shared" si="5"/>
        <v>41888748</v>
      </c>
      <c r="Y56" s="50">
        <f t="shared" si="5"/>
        <v>44942282</v>
      </c>
      <c r="Z56" s="51">
        <f>+IF(X56&lt;&gt;0,+(Y56/X56)*100,0)</f>
        <v>107.28962823142865</v>
      </c>
      <c r="AA56" s="48">
        <f>SUM(AA53:AA55)</f>
        <v>83777488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86831030</v>
      </c>
      <c r="X59" s="67">
        <f t="shared" si="6"/>
        <v>41888748</v>
      </c>
      <c r="Y59" s="67">
        <f t="shared" si="6"/>
        <v>44942282</v>
      </c>
      <c r="Z59" s="68">
        <f>+IF(X59&lt;&gt;0,+(Y59/X59)*100,0)</f>
        <v>107.28962823142865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/>
      <c r="P7" s="22"/>
      <c r="Q7" s="22"/>
      <c r="R7" s="22"/>
      <c r="S7" s="22"/>
      <c r="T7" s="22"/>
      <c r="U7" s="22"/>
      <c r="V7" s="22"/>
      <c r="W7" s="22">
        <v>46992824</v>
      </c>
      <c r="X7" s="22">
        <v>68041245</v>
      </c>
      <c r="Y7" s="22">
        <v>-21048421</v>
      </c>
      <c r="Z7" s="23">
        <v>-30.934796974981865</v>
      </c>
      <c r="AA7" s="20">
        <v>135183815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/>
      <c r="P13" s="22"/>
      <c r="Q13" s="22"/>
      <c r="R13" s="22"/>
      <c r="S13" s="22"/>
      <c r="T13" s="22"/>
      <c r="U13" s="22"/>
      <c r="V13" s="22"/>
      <c r="W13" s="22">
        <v>1469633</v>
      </c>
      <c r="X13" s="22">
        <v>1009422</v>
      </c>
      <c r="Y13" s="22">
        <v>460211</v>
      </c>
      <c r="Z13" s="23">
        <v>45.591536542694733</v>
      </c>
      <c r="AA13" s="20">
        <v>2018844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/>
      <c r="P19" s="22"/>
      <c r="Q19" s="22"/>
      <c r="R19" s="22"/>
      <c r="S19" s="22"/>
      <c r="T19" s="22"/>
      <c r="U19" s="22"/>
      <c r="V19" s="22"/>
      <c r="W19" s="22">
        <v>534978</v>
      </c>
      <c r="X19" s="22">
        <v>360612</v>
      </c>
      <c r="Y19" s="22">
        <v>174366</v>
      </c>
      <c r="Z19" s="23">
        <v>48.352800239592689</v>
      </c>
      <c r="AA19" s="20">
        <v>721224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5178</v>
      </c>
      <c r="Y23" s="22">
        <v>385277</v>
      </c>
      <c r="Z23" s="23">
        <v>7440.6527616840476</v>
      </c>
      <c r="AA23" s="20">
        <v>10356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/>
      <c r="R25" s="22"/>
      <c r="S25" s="22"/>
      <c r="T25" s="22"/>
      <c r="U25" s="22"/>
      <c r="V25" s="22"/>
      <c r="W25" s="22">
        <v>32096193</v>
      </c>
      <c r="X25" s="22">
        <v>21370693</v>
      </c>
      <c r="Y25" s="22">
        <v>10725500</v>
      </c>
      <c r="Z25" s="23">
        <v>50.187890490963497</v>
      </c>
      <c r="AA25" s="20">
        <v>42741385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2674830</v>
      </c>
      <c r="Y30" s="22">
        <v>-2674830</v>
      </c>
      <c r="Z30" s="23">
        <v>-100</v>
      </c>
      <c r="AA30" s="20">
        <v>5349652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81484083</v>
      </c>
      <c r="X32" s="31">
        <f t="shared" si="0"/>
        <v>93461980</v>
      </c>
      <c r="Y32" s="31">
        <f t="shared" si="0"/>
        <v>-11977897</v>
      </c>
      <c r="Z32" s="32">
        <f>+IF(X32&lt;&gt;0,+(Y32/X32)*100,0)</f>
        <v>-12.815796327019822</v>
      </c>
      <c r="AA32" s="29">
        <f>SUM(AA6:AA31)</f>
        <v>186025276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/>
      <c r="P34" s="22"/>
      <c r="Q34" s="22"/>
      <c r="R34" s="22"/>
      <c r="S34" s="22"/>
      <c r="T34" s="22"/>
      <c r="U34" s="22"/>
      <c r="V34" s="22"/>
      <c r="W34" s="22">
        <v>25846166</v>
      </c>
      <c r="X34" s="22">
        <v>24693468</v>
      </c>
      <c r="Y34" s="22">
        <v>1152698</v>
      </c>
      <c r="Z34" s="23">
        <v>4.6680279983354307</v>
      </c>
      <c r="AA34" s="20">
        <v>49386896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/>
      <c r="P37" s="22"/>
      <c r="Q37" s="22"/>
      <c r="R37" s="22"/>
      <c r="S37" s="22"/>
      <c r="T37" s="22"/>
      <c r="U37" s="22"/>
      <c r="V37" s="22"/>
      <c r="W37" s="22">
        <v>13386581</v>
      </c>
      <c r="X37" s="22">
        <v>5484745</v>
      </c>
      <c r="Y37" s="22">
        <v>7901836</v>
      </c>
      <c r="Z37" s="23">
        <v>144.06934141878975</v>
      </c>
      <c r="AA37" s="20">
        <v>17808913</v>
      </c>
    </row>
    <row r="38" spans="1:27" ht="13.5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/>
      <c r="P39" s="22"/>
      <c r="Q39" s="22"/>
      <c r="R39" s="22"/>
      <c r="S39" s="22"/>
      <c r="T39" s="22"/>
      <c r="U39" s="22"/>
      <c r="V39" s="22"/>
      <c r="W39" s="22">
        <v>10567308</v>
      </c>
      <c r="X39" s="22">
        <v>10567308</v>
      </c>
      <c r="Y39" s="22"/>
      <c r="Z39" s="23"/>
      <c r="AA39" s="20">
        <v>21134616</v>
      </c>
    </row>
    <row r="40" spans="1:27" ht="13.5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11356716</v>
      </c>
      <c r="Y40" s="22">
        <v>-11356716</v>
      </c>
      <c r="Z40" s="23">
        <v>-100</v>
      </c>
      <c r="AA40" s="20">
        <v>22712935</v>
      </c>
    </row>
    <row r="41" spans="1:27" ht="13.5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/>
      <c r="P41" s="22"/>
      <c r="Q41" s="22"/>
      <c r="R41" s="22"/>
      <c r="S41" s="22"/>
      <c r="T41" s="22"/>
      <c r="U41" s="22"/>
      <c r="V41" s="22"/>
      <c r="W41" s="22">
        <v>17655119</v>
      </c>
      <c r="X41" s="22">
        <v>16192972</v>
      </c>
      <c r="Y41" s="22">
        <v>1462147</v>
      </c>
      <c r="Z41" s="23">
        <v>9.0295160147254006</v>
      </c>
      <c r="AA41" s="20">
        <v>36166503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544518</v>
      </c>
      <c r="Y43" s="22">
        <v>-544518</v>
      </c>
      <c r="Z43" s="23">
        <v>-100</v>
      </c>
      <c r="AA43" s="20">
        <v>1089041</v>
      </c>
    </row>
    <row r="44" spans="1:27" ht="13.5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/>
      <c r="P44" s="22"/>
      <c r="Q44" s="22"/>
      <c r="R44" s="22"/>
      <c r="S44" s="22"/>
      <c r="T44" s="22"/>
      <c r="U44" s="22"/>
      <c r="V44" s="22"/>
      <c r="W44" s="22">
        <v>516642</v>
      </c>
      <c r="X44" s="22">
        <v>900778</v>
      </c>
      <c r="Y44" s="22">
        <v>-384136</v>
      </c>
      <c r="Z44" s="23">
        <v>-42.644913619115918</v>
      </c>
      <c r="AA44" s="20">
        <v>2290834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2602710</v>
      </c>
      <c r="Y46" s="22">
        <v>-2602710</v>
      </c>
      <c r="Z46" s="23">
        <v>-100</v>
      </c>
      <c r="AA46" s="20">
        <v>5205414</v>
      </c>
    </row>
    <row r="47" spans="1:27" x14ac:dyDescent="0.2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67971816</v>
      </c>
      <c r="X47" s="31">
        <f t="shared" si="1"/>
        <v>72343215</v>
      </c>
      <c r="Y47" s="31">
        <f t="shared" si="1"/>
        <v>-4371399</v>
      </c>
      <c r="Z47" s="32">
        <f>+IF(X47&lt;&gt;0,+(Y47/X47)*100,0)</f>
        <v>-6.0425832609181107</v>
      </c>
      <c r="AA47" s="29">
        <f>SUM(AA34:AA46)</f>
        <v>155795152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13512267</v>
      </c>
      <c r="X48" s="41">
        <f t="shared" si="2"/>
        <v>21118765</v>
      </c>
      <c r="Y48" s="41">
        <f t="shared" si="2"/>
        <v>-7606498</v>
      </c>
      <c r="Z48" s="42">
        <f>+IF(X48&lt;&gt;0,+(Y48/X48)*100,0)</f>
        <v>-36.017721680221356</v>
      </c>
      <c r="AA48" s="39">
        <f>+AA32-AA47</f>
        <v>30230124</v>
      </c>
    </row>
    <row r="49" spans="1:27" ht="25.5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/>
      <c r="P49" s="22"/>
      <c r="Q49" s="22"/>
      <c r="R49" s="22"/>
      <c r="S49" s="22"/>
      <c r="T49" s="22"/>
      <c r="U49" s="22"/>
      <c r="V49" s="22"/>
      <c r="W49" s="22">
        <v>27525336</v>
      </c>
      <c r="X49" s="22">
        <v>62951600</v>
      </c>
      <c r="Y49" s="22">
        <v>-35426264</v>
      </c>
      <c r="Z49" s="23">
        <v>-56.275398877868078</v>
      </c>
      <c r="AA49" s="20">
        <v>118951600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41037603</v>
      </c>
      <c r="X51" s="50">
        <f t="shared" si="3"/>
        <v>84070365</v>
      </c>
      <c r="Y51" s="50">
        <f t="shared" si="3"/>
        <v>-43032762</v>
      </c>
      <c r="Z51" s="51">
        <f>+IF(X51&lt;&gt;0,+(Y51/X51)*100,0)</f>
        <v>-51.186600652917349</v>
      </c>
      <c r="AA51" s="48">
        <f>SUM(AA48:AA50)</f>
        <v>149181724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41037603</v>
      </c>
      <c r="X53" s="56">
        <f t="shared" si="4"/>
        <v>84070365</v>
      </c>
      <c r="Y53" s="56">
        <f t="shared" si="4"/>
        <v>-43032762</v>
      </c>
      <c r="Z53" s="57">
        <f>+IF(X53&lt;&gt;0,+(Y53/X53)*100,0)</f>
        <v>-51.186600652917349</v>
      </c>
      <c r="AA53" s="54">
        <f>+AA51-AA52</f>
        <v>149181724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41037603</v>
      </c>
      <c r="X56" s="50">
        <f t="shared" si="5"/>
        <v>84070365</v>
      </c>
      <c r="Y56" s="50">
        <f t="shared" si="5"/>
        <v>-43032762</v>
      </c>
      <c r="Z56" s="51">
        <f>+IF(X56&lt;&gt;0,+(Y56/X56)*100,0)</f>
        <v>-51.186600652917349</v>
      </c>
      <c r="AA56" s="48">
        <f>SUM(AA53:AA55)</f>
        <v>149181724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41037603</v>
      </c>
      <c r="X59" s="67">
        <f t="shared" si="6"/>
        <v>84070365</v>
      </c>
      <c r="Y59" s="67">
        <f t="shared" si="6"/>
        <v>-43032762</v>
      </c>
      <c r="Z59" s="68">
        <f>+IF(X59&lt;&gt;0,+(Y59/X59)*100,0)</f>
        <v>-51.186600652917349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20031953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>
        <v>1985561</v>
      </c>
      <c r="L7" s="22">
        <v>439620</v>
      </c>
      <c r="M7" s="22">
        <v>1701437</v>
      </c>
      <c r="N7" s="22">
        <v>4126618</v>
      </c>
      <c r="O7" s="22"/>
      <c r="P7" s="22"/>
      <c r="Q7" s="22"/>
      <c r="R7" s="22"/>
      <c r="S7" s="22"/>
      <c r="T7" s="22"/>
      <c r="U7" s="22"/>
      <c r="V7" s="22"/>
      <c r="W7" s="22">
        <v>9499783</v>
      </c>
      <c r="X7" s="22">
        <v>10067070</v>
      </c>
      <c r="Y7" s="22">
        <v>-567287</v>
      </c>
      <c r="Z7" s="23">
        <v>-5.6350755482975678</v>
      </c>
      <c r="AA7" s="20">
        <v>20134134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20031953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1985561</v>
      </c>
      <c r="L32" s="31">
        <f t="shared" si="0"/>
        <v>439620</v>
      </c>
      <c r="M32" s="31">
        <f t="shared" si="0"/>
        <v>1701437</v>
      </c>
      <c r="N32" s="31">
        <f t="shared" si="0"/>
        <v>4126618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9499783</v>
      </c>
      <c r="X32" s="31">
        <f t="shared" si="0"/>
        <v>10067070</v>
      </c>
      <c r="Y32" s="31">
        <f t="shared" si="0"/>
        <v>-567287</v>
      </c>
      <c r="Z32" s="32">
        <f>+IF(X32&lt;&gt;0,+(Y32/X32)*100,0)</f>
        <v>-5.6350755482975678</v>
      </c>
      <c r="AA32" s="29">
        <f>SUM(AA6:AA31)</f>
        <v>20134134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7194706</v>
      </c>
      <c r="D34" s="20"/>
      <c r="E34" s="21">
        <v>6918202</v>
      </c>
      <c r="F34" s="22">
        <v>6918202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>
        <v>3105478</v>
      </c>
      <c r="N34" s="22">
        <v>3105478</v>
      </c>
      <c r="O34" s="22"/>
      <c r="P34" s="22"/>
      <c r="Q34" s="22"/>
      <c r="R34" s="22"/>
      <c r="S34" s="22"/>
      <c r="T34" s="22"/>
      <c r="U34" s="22"/>
      <c r="V34" s="22"/>
      <c r="W34" s="22">
        <v>4720538</v>
      </c>
      <c r="X34" s="22">
        <v>3459102</v>
      </c>
      <c r="Y34" s="22">
        <v>1261436</v>
      </c>
      <c r="Z34" s="23">
        <v>36.467152457487522</v>
      </c>
      <c r="AA34" s="20">
        <v>6918202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7728133</v>
      </c>
      <c r="G37" s="22">
        <v>403390</v>
      </c>
      <c r="H37" s="22">
        <v>164</v>
      </c>
      <c r="I37" s="22">
        <v>57</v>
      </c>
      <c r="J37" s="22">
        <v>403611</v>
      </c>
      <c r="K37" s="22">
        <v>1040507</v>
      </c>
      <c r="L37" s="22">
        <v>50378</v>
      </c>
      <c r="M37" s="22">
        <v>872696</v>
      </c>
      <c r="N37" s="22">
        <v>1963581</v>
      </c>
      <c r="O37" s="22"/>
      <c r="P37" s="22"/>
      <c r="Q37" s="22"/>
      <c r="R37" s="22"/>
      <c r="S37" s="22"/>
      <c r="T37" s="22"/>
      <c r="U37" s="22"/>
      <c r="V37" s="22"/>
      <c r="W37" s="22">
        <v>2367192</v>
      </c>
      <c r="X37" s="22">
        <v>3864066</v>
      </c>
      <c r="Y37" s="22">
        <v>-1496874</v>
      </c>
      <c r="Z37" s="23">
        <v>-38.738313476012053</v>
      </c>
      <c r="AA37" s="20">
        <v>7728133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84208399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199998</v>
      </c>
      <c r="Y41" s="22">
        <v>-199998</v>
      </c>
      <c r="Z41" s="23">
        <v>-100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488073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>
        <v>26508</v>
      </c>
      <c r="N44" s="22">
        <v>26508</v>
      </c>
      <c r="O44" s="22"/>
      <c r="P44" s="22"/>
      <c r="Q44" s="22"/>
      <c r="R44" s="22"/>
      <c r="S44" s="22"/>
      <c r="T44" s="22"/>
      <c r="U44" s="22"/>
      <c r="V44" s="22"/>
      <c r="W44" s="22">
        <v>40394</v>
      </c>
      <c r="X44" s="22">
        <v>244038</v>
      </c>
      <c r="Y44" s="22">
        <v>-203644</v>
      </c>
      <c r="Z44" s="23">
        <v>-83.447659790688334</v>
      </c>
      <c r="AA44" s="20">
        <v>488073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102484753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15534408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1040507</v>
      </c>
      <c r="L47" s="31">
        <f t="shared" si="1"/>
        <v>50378</v>
      </c>
      <c r="M47" s="31">
        <f t="shared" si="1"/>
        <v>4004682</v>
      </c>
      <c r="N47" s="31">
        <f t="shared" si="1"/>
        <v>5095567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7128124</v>
      </c>
      <c r="X47" s="31">
        <f t="shared" si="1"/>
        <v>7767204</v>
      </c>
      <c r="Y47" s="31">
        <f t="shared" si="1"/>
        <v>-639080</v>
      </c>
      <c r="Z47" s="32">
        <f>+IF(X47&lt;&gt;0,+(Y47/X47)*100,0)</f>
        <v>-8.2279286085443353</v>
      </c>
      <c r="AA47" s="29">
        <f>SUM(AA34:AA46)</f>
        <v>15534408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-82452800</v>
      </c>
      <c r="D48" s="39">
        <f t="shared" si="2"/>
        <v>0</v>
      </c>
      <c r="E48" s="40">
        <f t="shared" si="2"/>
        <v>4599726</v>
      </c>
      <c r="F48" s="41">
        <f t="shared" si="2"/>
        <v>4599726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945054</v>
      </c>
      <c r="L48" s="41">
        <f t="shared" si="2"/>
        <v>389242</v>
      </c>
      <c r="M48" s="41">
        <f t="shared" si="2"/>
        <v>-2303245</v>
      </c>
      <c r="N48" s="41">
        <f t="shared" si="2"/>
        <v>-968949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2371659</v>
      </c>
      <c r="X48" s="41">
        <f t="shared" si="2"/>
        <v>2299866</v>
      </c>
      <c r="Y48" s="41">
        <f t="shared" si="2"/>
        <v>71793</v>
      </c>
      <c r="Z48" s="42">
        <f>+IF(X48&lt;&gt;0,+(Y48/X48)*100,0)</f>
        <v>3.1216166507092153</v>
      </c>
      <c r="AA48" s="39">
        <f>+AA32-AA47</f>
        <v>4599726</v>
      </c>
    </row>
    <row r="49" spans="1:27" ht="25.5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>
        <v>9045866</v>
      </c>
      <c r="N49" s="22">
        <v>9045866</v>
      </c>
      <c r="O49" s="22"/>
      <c r="P49" s="22"/>
      <c r="Q49" s="22"/>
      <c r="R49" s="22"/>
      <c r="S49" s="22"/>
      <c r="T49" s="22"/>
      <c r="U49" s="22"/>
      <c r="V49" s="22"/>
      <c r="W49" s="22">
        <v>13190816</v>
      </c>
      <c r="X49" s="22">
        <v>14500002</v>
      </c>
      <c r="Y49" s="22">
        <v>-1309186</v>
      </c>
      <c r="Z49" s="23">
        <v>-9.0288677201561764</v>
      </c>
      <c r="AA49" s="20">
        <v>29000000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-62453391</v>
      </c>
      <c r="D51" s="48">
        <f t="shared" si="3"/>
        <v>0</v>
      </c>
      <c r="E51" s="49">
        <f t="shared" si="3"/>
        <v>33599726</v>
      </c>
      <c r="F51" s="50">
        <f t="shared" si="3"/>
        <v>33599726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945054</v>
      </c>
      <c r="L51" s="50">
        <f t="shared" si="3"/>
        <v>389242</v>
      </c>
      <c r="M51" s="50">
        <f t="shared" si="3"/>
        <v>6742621</v>
      </c>
      <c r="N51" s="50">
        <f t="shared" si="3"/>
        <v>8076917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15562475</v>
      </c>
      <c r="X51" s="50">
        <f t="shared" si="3"/>
        <v>16799868</v>
      </c>
      <c r="Y51" s="50">
        <f t="shared" si="3"/>
        <v>-1237393</v>
      </c>
      <c r="Z51" s="51">
        <f>+IF(X51&lt;&gt;0,+(Y51/X51)*100,0)</f>
        <v>-7.3654923955354885</v>
      </c>
      <c r="AA51" s="48">
        <f>SUM(AA48:AA50)</f>
        <v>33599726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-62453391</v>
      </c>
      <c r="D53" s="54">
        <f>+D51-D52</f>
        <v>0</v>
      </c>
      <c r="E53" s="55">
        <f t="shared" si="4"/>
        <v>33599726</v>
      </c>
      <c r="F53" s="56">
        <f t="shared" si="4"/>
        <v>33599726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945054</v>
      </c>
      <c r="L53" s="56">
        <f t="shared" si="4"/>
        <v>389242</v>
      </c>
      <c r="M53" s="56">
        <f t="shared" si="4"/>
        <v>6742621</v>
      </c>
      <c r="N53" s="56">
        <f t="shared" si="4"/>
        <v>8076917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15562475</v>
      </c>
      <c r="X53" s="56">
        <f t="shared" si="4"/>
        <v>16799868</v>
      </c>
      <c r="Y53" s="56">
        <f t="shared" si="4"/>
        <v>-1237393</v>
      </c>
      <c r="Z53" s="57">
        <f>+IF(X53&lt;&gt;0,+(Y53/X53)*100,0)</f>
        <v>-7.3654923955354885</v>
      </c>
      <c r="AA53" s="54">
        <f>+AA51-AA52</f>
        <v>33599726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-62453391</v>
      </c>
      <c r="D56" s="48">
        <f>SUM(D53:D55)</f>
        <v>0</v>
      </c>
      <c r="E56" s="49">
        <f t="shared" si="5"/>
        <v>33599726</v>
      </c>
      <c r="F56" s="50">
        <f t="shared" si="5"/>
        <v>33599726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945054</v>
      </c>
      <c r="L56" s="50">
        <f t="shared" si="5"/>
        <v>389242</v>
      </c>
      <c r="M56" s="50">
        <f t="shared" si="5"/>
        <v>6742621</v>
      </c>
      <c r="N56" s="50">
        <f t="shared" si="5"/>
        <v>8076917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15562475</v>
      </c>
      <c r="X56" s="50">
        <f t="shared" si="5"/>
        <v>16799868</v>
      </c>
      <c r="Y56" s="50">
        <f t="shared" si="5"/>
        <v>-1237393</v>
      </c>
      <c r="Z56" s="51">
        <f>+IF(X56&lt;&gt;0,+(Y56/X56)*100,0)</f>
        <v>-7.3654923955354885</v>
      </c>
      <c r="AA56" s="48">
        <f>SUM(AA53:AA55)</f>
        <v>33599726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-62453391</v>
      </c>
      <c r="D59" s="65">
        <f>SUM(D56:D58)</f>
        <v>0</v>
      </c>
      <c r="E59" s="66">
        <f t="shared" si="6"/>
        <v>33599726</v>
      </c>
      <c r="F59" s="67">
        <f t="shared" si="6"/>
        <v>33599726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945054</v>
      </c>
      <c r="L59" s="67">
        <f t="shared" si="6"/>
        <v>389242</v>
      </c>
      <c r="M59" s="67">
        <f t="shared" si="6"/>
        <v>6742621</v>
      </c>
      <c r="N59" s="67">
        <f t="shared" si="6"/>
        <v>8076917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15562475</v>
      </c>
      <c r="X59" s="67">
        <f t="shared" si="6"/>
        <v>16799868</v>
      </c>
      <c r="Y59" s="67">
        <f t="shared" si="6"/>
        <v>-1237393</v>
      </c>
      <c r="Z59" s="68">
        <f>+IF(X59&lt;&gt;0,+(Y59/X59)*100,0)</f>
        <v>-7.3654923955354885</v>
      </c>
      <c r="AA59" s="65">
        <f>SUM(AA56:AA58)</f>
        <v>33599726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96227892</v>
      </c>
      <c r="G7" s="22">
        <v>8550127</v>
      </c>
      <c r="H7" s="22">
        <v>8804638</v>
      </c>
      <c r="I7" s="22">
        <v>8559663</v>
      </c>
      <c r="J7" s="22">
        <v>25914428</v>
      </c>
      <c r="K7" s="22">
        <v>8546093</v>
      </c>
      <c r="L7" s="22">
        <v>8474930</v>
      </c>
      <c r="M7" s="22">
        <v>8561050</v>
      </c>
      <c r="N7" s="22">
        <v>25582073</v>
      </c>
      <c r="O7" s="22"/>
      <c r="P7" s="22"/>
      <c r="Q7" s="22"/>
      <c r="R7" s="22"/>
      <c r="S7" s="22"/>
      <c r="T7" s="22"/>
      <c r="U7" s="22"/>
      <c r="V7" s="22"/>
      <c r="W7" s="22">
        <v>51496501</v>
      </c>
      <c r="X7" s="22">
        <v>48113946</v>
      </c>
      <c r="Y7" s="22">
        <v>3382555</v>
      </c>
      <c r="Z7" s="23">
        <v>7.0303005286658466</v>
      </c>
      <c r="AA7" s="20">
        <v>96227892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81258693</v>
      </c>
      <c r="D13" s="20"/>
      <c r="E13" s="21">
        <v>58273678</v>
      </c>
      <c r="F13" s="22">
        <v>58273678</v>
      </c>
      <c r="G13" s="22">
        <v>5198711</v>
      </c>
      <c r="H13" s="22">
        <v>32663145</v>
      </c>
      <c r="I13" s="22">
        <v>6211875</v>
      </c>
      <c r="J13" s="22">
        <v>44073731</v>
      </c>
      <c r="K13" s="22">
        <v>6272778</v>
      </c>
      <c r="L13" s="22">
        <v>28697657</v>
      </c>
      <c r="M13" s="22">
        <v>7167422</v>
      </c>
      <c r="N13" s="22">
        <v>42137857</v>
      </c>
      <c r="O13" s="22"/>
      <c r="P13" s="22"/>
      <c r="Q13" s="22"/>
      <c r="R13" s="22"/>
      <c r="S13" s="22"/>
      <c r="T13" s="22"/>
      <c r="U13" s="22"/>
      <c r="V13" s="22"/>
      <c r="W13" s="22">
        <v>86211588</v>
      </c>
      <c r="X13" s="22">
        <v>29136840</v>
      </c>
      <c r="Y13" s="22">
        <v>57074748</v>
      </c>
      <c r="Z13" s="23">
        <v>195.8851680552867</v>
      </c>
      <c r="AA13" s="20">
        <v>58273678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499998</v>
      </c>
      <c r="Y25" s="22">
        <v>-499998</v>
      </c>
      <c r="Z25" s="23">
        <v>-100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171926668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155501570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14818871</v>
      </c>
      <c r="L32" s="31">
        <f t="shared" si="0"/>
        <v>37172587</v>
      </c>
      <c r="M32" s="31">
        <f t="shared" si="0"/>
        <v>15728472</v>
      </c>
      <c r="N32" s="31">
        <f t="shared" si="0"/>
        <v>67719930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137708089</v>
      </c>
      <c r="X32" s="31">
        <f t="shared" si="0"/>
        <v>77750784</v>
      </c>
      <c r="Y32" s="31">
        <f t="shared" si="0"/>
        <v>59957305</v>
      </c>
      <c r="Z32" s="32">
        <f>+IF(X32&lt;&gt;0,+(Y32/X32)*100,0)</f>
        <v>77.114727228988457</v>
      </c>
      <c r="AA32" s="29">
        <f>SUM(AA6:AA31)</f>
        <v>155501570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27619636</v>
      </c>
      <c r="G34" s="22">
        <v>1939948</v>
      </c>
      <c r="H34" s="22">
        <v>2133606</v>
      </c>
      <c r="I34" s="22">
        <v>2039144</v>
      </c>
      <c r="J34" s="22">
        <v>6112698</v>
      </c>
      <c r="K34" s="22">
        <v>2114751</v>
      </c>
      <c r="L34" s="22">
        <v>2150643</v>
      </c>
      <c r="M34" s="22">
        <v>2292062</v>
      </c>
      <c r="N34" s="22">
        <v>6557456</v>
      </c>
      <c r="O34" s="22"/>
      <c r="P34" s="22"/>
      <c r="Q34" s="22"/>
      <c r="R34" s="22"/>
      <c r="S34" s="22"/>
      <c r="T34" s="22"/>
      <c r="U34" s="22"/>
      <c r="V34" s="22"/>
      <c r="W34" s="22">
        <v>12670154</v>
      </c>
      <c r="X34" s="22">
        <v>13809816</v>
      </c>
      <c r="Y34" s="22">
        <v>-1139662</v>
      </c>
      <c r="Z34" s="23">
        <v>-8.2525502150064849</v>
      </c>
      <c r="AA34" s="20">
        <v>27619636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125159695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>
        <v>38390812</v>
      </c>
      <c r="L37" s="22">
        <v>-1156169</v>
      </c>
      <c r="M37" s="22">
        <v>13182233</v>
      </c>
      <c r="N37" s="22">
        <v>50416876</v>
      </c>
      <c r="O37" s="22"/>
      <c r="P37" s="22"/>
      <c r="Q37" s="22"/>
      <c r="R37" s="22"/>
      <c r="S37" s="22"/>
      <c r="T37" s="22"/>
      <c r="U37" s="22"/>
      <c r="V37" s="22"/>
      <c r="W37" s="22">
        <v>62207863</v>
      </c>
      <c r="X37" s="22">
        <v>73527480</v>
      </c>
      <c r="Y37" s="22">
        <v>-11319617</v>
      </c>
      <c r="Z37" s="23">
        <v>-15.395083579635804</v>
      </c>
      <c r="AA37" s="20">
        <v>147054963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35028062</v>
      </c>
      <c r="G41" s="22"/>
      <c r="H41" s="22">
        <v>596792</v>
      </c>
      <c r="I41" s="22">
        <v>4509617</v>
      </c>
      <c r="J41" s="22">
        <v>5106409</v>
      </c>
      <c r="K41" s="22">
        <v>1749955</v>
      </c>
      <c r="L41" s="22">
        <v>1913867</v>
      </c>
      <c r="M41" s="22">
        <v>1423465</v>
      </c>
      <c r="N41" s="22">
        <v>5087287</v>
      </c>
      <c r="O41" s="22"/>
      <c r="P41" s="22"/>
      <c r="Q41" s="22"/>
      <c r="R41" s="22"/>
      <c r="S41" s="22"/>
      <c r="T41" s="22"/>
      <c r="U41" s="22"/>
      <c r="V41" s="22"/>
      <c r="W41" s="22">
        <v>10193696</v>
      </c>
      <c r="X41" s="22">
        <v>17514030</v>
      </c>
      <c r="Y41" s="22">
        <v>-7320334</v>
      </c>
      <c r="Z41" s="23">
        <v>-41.79697077143296</v>
      </c>
      <c r="AA41" s="20">
        <v>35028062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995946</v>
      </c>
      <c r="Y43" s="22">
        <v>-995946</v>
      </c>
      <c r="Z43" s="23">
        <v>-100</v>
      </c>
      <c r="AA43" s="20">
        <v>1991892</v>
      </c>
    </row>
    <row r="44" spans="1:27" ht="13.5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228640</v>
      </c>
      <c r="G44" s="22">
        <v>15682</v>
      </c>
      <c r="H44" s="22">
        <v>17447</v>
      </c>
      <c r="I44" s="22">
        <v>16453</v>
      </c>
      <c r="J44" s="22">
        <v>49582</v>
      </c>
      <c r="K44" s="22">
        <v>16402</v>
      </c>
      <c r="L44" s="22">
        <v>17169</v>
      </c>
      <c r="M44" s="22">
        <v>18876</v>
      </c>
      <c r="N44" s="22">
        <v>52447</v>
      </c>
      <c r="O44" s="22"/>
      <c r="P44" s="22"/>
      <c r="Q44" s="22"/>
      <c r="R44" s="22"/>
      <c r="S44" s="22"/>
      <c r="T44" s="22"/>
      <c r="U44" s="22"/>
      <c r="V44" s="22"/>
      <c r="W44" s="22">
        <v>102029</v>
      </c>
      <c r="X44" s="22">
        <v>114318</v>
      </c>
      <c r="Y44" s="22">
        <v>-12289</v>
      </c>
      <c r="Z44" s="23">
        <v>-10.749838170716773</v>
      </c>
      <c r="AA44" s="20">
        <v>228640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189209455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211923193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42271920</v>
      </c>
      <c r="L47" s="31">
        <f t="shared" si="1"/>
        <v>2925510</v>
      </c>
      <c r="M47" s="31">
        <f t="shared" si="1"/>
        <v>16916636</v>
      </c>
      <c r="N47" s="31">
        <f t="shared" si="1"/>
        <v>62114066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85173742</v>
      </c>
      <c r="X47" s="31">
        <f t="shared" si="1"/>
        <v>105961590</v>
      </c>
      <c r="Y47" s="31">
        <f t="shared" si="1"/>
        <v>-20787848</v>
      </c>
      <c r="Z47" s="32">
        <f>+IF(X47&lt;&gt;0,+(Y47/X47)*100,0)</f>
        <v>-19.618286211069503</v>
      </c>
      <c r="AA47" s="29">
        <f>SUM(AA34:AA46)</f>
        <v>211923193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-17282787</v>
      </c>
      <c r="D48" s="39">
        <f t="shared" si="2"/>
        <v>0</v>
      </c>
      <c r="E48" s="40">
        <f t="shared" si="2"/>
        <v>-56421623</v>
      </c>
      <c r="F48" s="41">
        <f t="shared" si="2"/>
        <v>-56421623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-27453049</v>
      </c>
      <c r="L48" s="41">
        <f t="shared" si="2"/>
        <v>34247077</v>
      </c>
      <c r="M48" s="41">
        <f t="shared" si="2"/>
        <v>-1188164</v>
      </c>
      <c r="N48" s="41">
        <f t="shared" si="2"/>
        <v>5605864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52534347</v>
      </c>
      <c r="X48" s="41">
        <f t="shared" si="2"/>
        <v>-28210806</v>
      </c>
      <c r="Y48" s="41">
        <f t="shared" si="2"/>
        <v>80745153</v>
      </c>
      <c r="Z48" s="42">
        <f>+IF(X48&lt;&gt;0,+(Y48/X48)*100,0)</f>
        <v>-286.22065246912831</v>
      </c>
      <c r="AA48" s="39">
        <f>+AA32-AA47</f>
        <v>-56421623</v>
      </c>
    </row>
    <row r="49" spans="1:27" ht="25.5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87000000</v>
      </c>
      <c r="G49" s="22"/>
      <c r="H49" s="22"/>
      <c r="I49" s="22"/>
      <c r="J49" s="22"/>
      <c r="K49" s="22"/>
      <c r="L49" s="22"/>
      <c r="M49" s="22">
        <v>38353097</v>
      </c>
      <c r="N49" s="22">
        <v>38353097</v>
      </c>
      <c r="O49" s="22"/>
      <c r="P49" s="22"/>
      <c r="Q49" s="22"/>
      <c r="R49" s="22"/>
      <c r="S49" s="22"/>
      <c r="T49" s="22"/>
      <c r="U49" s="22"/>
      <c r="V49" s="22"/>
      <c r="W49" s="22">
        <v>38353097</v>
      </c>
      <c r="X49" s="22">
        <v>43500000</v>
      </c>
      <c r="Y49" s="22">
        <v>-5146903</v>
      </c>
      <c r="Z49" s="23">
        <v>-11.831960919540229</v>
      </c>
      <c r="AA49" s="20">
        <v>87000000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20717213</v>
      </c>
      <c r="D51" s="48">
        <f t="shared" si="3"/>
        <v>0</v>
      </c>
      <c r="E51" s="49">
        <f t="shared" si="3"/>
        <v>30578377</v>
      </c>
      <c r="F51" s="50">
        <f t="shared" si="3"/>
        <v>30578377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-27453049</v>
      </c>
      <c r="L51" s="50">
        <f t="shared" si="3"/>
        <v>34247077</v>
      </c>
      <c r="M51" s="50">
        <f t="shared" si="3"/>
        <v>37164933</v>
      </c>
      <c r="N51" s="50">
        <f t="shared" si="3"/>
        <v>43958961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90887444</v>
      </c>
      <c r="X51" s="50">
        <f t="shared" si="3"/>
        <v>15289194</v>
      </c>
      <c r="Y51" s="50">
        <f t="shared" si="3"/>
        <v>75598250</v>
      </c>
      <c r="Z51" s="51">
        <f>+IF(X51&lt;&gt;0,+(Y51/X51)*100,0)</f>
        <v>494.45543041706452</v>
      </c>
      <c r="AA51" s="48">
        <f>SUM(AA48:AA50)</f>
        <v>30578377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20717213</v>
      </c>
      <c r="D53" s="54">
        <f>+D51-D52</f>
        <v>0</v>
      </c>
      <c r="E53" s="55">
        <f t="shared" si="4"/>
        <v>30578377</v>
      </c>
      <c r="F53" s="56">
        <f t="shared" si="4"/>
        <v>30578377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-27453049</v>
      </c>
      <c r="L53" s="56">
        <f t="shared" si="4"/>
        <v>34247077</v>
      </c>
      <c r="M53" s="56">
        <f t="shared" si="4"/>
        <v>37164933</v>
      </c>
      <c r="N53" s="56">
        <f t="shared" si="4"/>
        <v>43958961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90887444</v>
      </c>
      <c r="X53" s="56">
        <f t="shared" si="4"/>
        <v>15289194</v>
      </c>
      <c r="Y53" s="56">
        <f t="shared" si="4"/>
        <v>75598250</v>
      </c>
      <c r="Z53" s="57">
        <f>+IF(X53&lt;&gt;0,+(Y53/X53)*100,0)</f>
        <v>494.45543041706452</v>
      </c>
      <c r="AA53" s="54">
        <f>+AA51-AA52</f>
        <v>30578377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20717213</v>
      </c>
      <c r="D56" s="48">
        <f>SUM(D53:D55)</f>
        <v>0</v>
      </c>
      <c r="E56" s="49">
        <f t="shared" si="5"/>
        <v>30578377</v>
      </c>
      <c r="F56" s="50">
        <f t="shared" si="5"/>
        <v>30578377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-27453049</v>
      </c>
      <c r="L56" s="50">
        <f t="shared" si="5"/>
        <v>34247077</v>
      </c>
      <c r="M56" s="50">
        <f t="shared" si="5"/>
        <v>37164933</v>
      </c>
      <c r="N56" s="50">
        <f t="shared" si="5"/>
        <v>43958961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90887444</v>
      </c>
      <c r="X56" s="50">
        <f t="shared" si="5"/>
        <v>15289194</v>
      </c>
      <c r="Y56" s="50">
        <f t="shared" si="5"/>
        <v>75598250</v>
      </c>
      <c r="Z56" s="51">
        <f>+IF(X56&lt;&gt;0,+(Y56/X56)*100,0)</f>
        <v>494.45543041706452</v>
      </c>
      <c r="AA56" s="48">
        <f>SUM(AA53:AA55)</f>
        <v>30578377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20717213</v>
      </c>
      <c r="D59" s="65">
        <f>SUM(D56:D58)</f>
        <v>0</v>
      </c>
      <c r="E59" s="66">
        <f t="shared" si="6"/>
        <v>30578377</v>
      </c>
      <c r="F59" s="67">
        <f t="shared" si="6"/>
        <v>30578377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-27453049</v>
      </c>
      <c r="L59" s="67">
        <f t="shared" si="6"/>
        <v>34247077</v>
      </c>
      <c r="M59" s="67">
        <f t="shared" si="6"/>
        <v>37164933</v>
      </c>
      <c r="N59" s="67">
        <f t="shared" si="6"/>
        <v>43958961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90887444</v>
      </c>
      <c r="X59" s="67">
        <f t="shared" si="6"/>
        <v>15289194</v>
      </c>
      <c r="Y59" s="67">
        <f t="shared" si="6"/>
        <v>75598250</v>
      </c>
      <c r="Z59" s="68">
        <f>+IF(X59&lt;&gt;0,+(Y59/X59)*100,0)</f>
        <v>494.45543041706452</v>
      </c>
      <c r="AA59" s="65">
        <f>SUM(AA56:AA58)</f>
        <v>30578377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85332939</v>
      </c>
      <c r="G7" s="22">
        <v>3491142</v>
      </c>
      <c r="H7" s="22">
        <v>3983148</v>
      </c>
      <c r="I7" s="22">
        <v>2493193</v>
      </c>
      <c r="J7" s="22">
        <v>9967483</v>
      </c>
      <c r="K7" s="22">
        <v>10342915</v>
      </c>
      <c r="L7" s="22">
        <v>5199533</v>
      </c>
      <c r="M7" s="22">
        <v>4358571</v>
      </c>
      <c r="N7" s="22">
        <v>19901019</v>
      </c>
      <c r="O7" s="22"/>
      <c r="P7" s="22"/>
      <c r="Q7" s="22"/>
      <c r="R7" s="22"/>
      <c r="S7" s="22"/>
      <c r="T7" s="22"/>
      <c r="U7" s="22"/>
      <c r="V7" s="22"/>
      <c r="W7" s="22">
        <v>29868502</v>
      </c>
      <c r="X7" s="22">
        <v>42666466</v>
      </c>
      <c r="Y7" s="22">
        <v>-12797964</v>
      </c>
      <c r="Z7" s="23">
        <v>-29.995369196970756</v>
      </c>
      <c r="AA7" s="20">
        <v>85332939</v>
      </c>
    </row>
    <row r="8" spans="1:27" ht="13.5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31380</v>
      </c>
      <c r="G8" s="22">
        <v>3741</v>
      </c>
      <c r="H8" s="22">
        <v>5672</v>
      </c>
      <c r="I8" s="22">
        <v>666</v>
      </c>
      <c r="J8" s="22">
        <v>10079</v>
      </c>
      <c r="K8" s="22">
        <v>4947</v>
      </c>
      <c r="L8" s="22"/>
      <c r="M8" s="22"/>
      <c r="N8" s="22">
        <v>4947</v>
      </c>
      <c r="O8" s="22"/>
      <c r="P8" s="22"/>
      <c r="Q8" s="22"/>
      <c r="R8" s="22"/>
      <c r="S8" s="22"/>
      <c r="T8" s="22"/>
      <c r="U8" s="22"/>
      <c r="V8" s="22"/>
      <c r="W8" s="22">
        <v>15026</v>
      </c>
      <c r="X8" s="22">
        <v>15690</v>
      </c>
      <c r="Y8" s="22">
        <v>-664</v>
      </c>
      <c r="Z8" s="23">
        <v>-4.2319949012109621</v>
      </c>
      <c r="AA8" s="20">
        <v>31380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15691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/>
      <c r="Q17" s="22"/>
      <c r="R17" s="22"/>
      <c r="S17" s="22"/>
      <c r="T17" s="22"/>
      <c r="U17" s="22"/>
      <c r="V17" s="22"/>
      <c r="W17" s="22">
        <v>14898</v>
      </c>
      <c r="X17" s="22">
        <v>7845</v>
      </c>
      <c r="Y17" s="22">
        <v>7053</v>
      </c>
      <c r="Z17" s="23">
        <v>89.904397705544937</v>
      </c>
      <c r="AA17" s="20">
        <v>15691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85380010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10353427</v>
      </c>
      <c r="L32" s="31">
        <f t="shared" si="0"/>
        <v>5199821</v>
      </c>
      <c r="M32" s="31">
        <f t="shared" si="0"/>
        <v>4359147</v>
      </c>
      <c r="N32" s="31">
        <f t="shared" si="0"/>
        <v>19912395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29898426</v>
      </c>
      <c r="X32" s="31">
        <f t="shared" si="0"/>
        <v>42690001</v>
      </c>
      <c r="Y32" s="31">
        <f t="shared" si="0"/>
        <v>-12791575</v>
      </c>
      <c r="Z32" s="32">
        <f>+IF(X32&lt;&gt;0,+(Y32/X32)*100,0)</f>
        <v>-29.963866714362457</v>
      </c>
      <c r="AA32" s="29">
        <f>SUM(AA6:AA31)</f>
        <v>85380010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52107627</v>
      </c>
      <c r="G34" s="22">
        <v>7297976</v>
      </c>
      <c r="H34" s="22">
        <v>3542613</v>
      </c>
      <c r="I34" s="22">
        <v>4321849</v>
      </c>
      <c r="J34" s="22">
        <v>15162438</v>
      </c>
      <c r="K34" s="22">
        <v>4325297</v>
      </c>
      <c r="L34" s="22">
        <v>4169844</v>
      </c>
      <c r="M34" s="22"/>
      <c r="N34" s="22">
        <v>8495141</v>
      </c>
      <c r="O34" s="22"/>
      <c r="P34" s="22"/>
      <c r="Q34" s="22"/>
      <c r="R34" s="22"/>
      <c r="S34" s="22"/>
      <c r="T34" s="22"/>
      <c r="U34" s="22"/>
      <c r="V34" s="22"/>
      <c r="W34" s="22">
        <v>23657579</v>
      </c>
      <c r="X34" s="22">
        <v>26053816</v>
      </c>
      <c r="Y34" s="22">
        <v>-2396237</v>
      </c>
      <c r="Z34" s="23">
        <v>-9.1972592421778057</v>
      </c>
      <c r="AA34" s="20">
        <v>52107627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>
        <v>140271</v>
      </c>
      <c r="L37" s="22">
        <v>947625</v>
      </c>
      <c r="M37" s="22">
        <v>60915</v>
      </c>
      <c r="N37" s="22">
        <v>1148811</v>
      </c>
      <c r="O37" s="22"/>
      <c r="P37" s="22"/>
      <c r="Q37" s="22"/>
      <c r="R37" s="22"/>
      <c r="S37" s="22"/>
      <c r="T37" s="22"/>
      <c r="U37" s="22"/>
      <c r="V37" s="22"/>
      <c r="W37" s="22">
        <v>1214314</v>
      </c>
      <c r="X37" s="22">
        <v>1500000</v>
      </c>
      <c r="Y37" s="22">
        <v>-285686</v>
      </c>
      <c r="Z37" s="23">
        <v>-19.045733333333335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14528118</v>
      </c>
      <c r="Y38" s="22">
        <v>-14528118</v>
      </c>
      <c r="Z38" s="23">
        <v>-100</v>
      </c>
      <c r="AA38" s="20">
        <v>29056238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23000000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>
        <v>3171987</v>
      </c>
      <c r="L41" s="22">
        <v>1945091</v>
      </c>
      <c r="M41" s="22">
        <v>12139874</v>
      </c>
      <c r="N41" s="22">
        <v>17256952</v>
      </c>
      <c r="O41" s="22"/>
      <c r="P41" s="22"/>
      <c r="Q41" s="22"/>
      <c r="R41" s="22"/>
      <c r="S41" s="22"/>
      <c r="T41" s="22"/>
      <c r="U41" s="22"/>
      <c r="V41" s="22"/>
      <c r="W41" s="22">
        <v>30980654</v>
      </c>
      <c r="X41" s="22">
        <v>11500000</v>
      </c>
      <c r="Y41" s="22">
        <v>19480654</v>
      </c>
      <c r="Z41" s="23">
        <v>169.39699130434781</v>
      </c>
      <c r="AA41" s="20">
        <v>23000000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1250000</v>
      </c>
      <c r="G44" s="22">
        <v>362560</v>
      </c>
      <c r="H44" s="22">
        <v>361456</v>
      </c>
      <c r="I44" s="22">
        <v>361456</v>
      </c>
      <c r="J44" s="22">
        <v>1085472</v>
      </c>
      <c r="K44" s="22">
        <v>361445</v>
      </c>
      <c r="L44" s="22">
        <v>361445</v>
      </c>
      <c r="M44" s="22">
        <v>359931</v>
      </c>
      <c r="N44" s="22">
        <v>1082821</v>
      </c>
      <c r="O44" s="22"/>
      <c r="P44" s="22"/>
      <c r="Q44" s="22"/>
      <c r="R44" s="22"/>
      <c r="S44" s="22"/>
      <c r="T44" s="22"/>
      <c r="U44" s="22"/>
      <c r="V44" s="22"/>
      <c r="W44" s="22">
        <v>2168293</v>
      </c>
      <c r="X44" s="22">
        <v>625000</v>
      </c>
      <c r="Y44" s="22">
        <v>1543293</v>
      </c>
      <c r="Z44" s="23">
        <v>246.92688000000001</v>
      </c>
      <c r="AA44" s="20">
        <v>1250000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108413865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7999000</v>
      </c>
      <c r="L47" s="31">
        <f t="shared" si="1"/>
        <v>7424005</v>
      </c>
      <c r="M47" s="31">
        <f t="shared" si="1"/>
        <v>12560720</v>
      </c>
      <c r="N47" s="31">
        <f t="shared" si="1"/>
        <v>27983725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58020840</v>
      </c>
      <c r="X47" s="31">
        <f t="shared" si="1"/>
        <v>54206934</v>
      </c>
      <c r="Y47" s="31">
        <f t="shared" si="1"/>
        <v>3813906</v>
      </c>
      <c r="Z47" s="32">
        <f>+IF(X47&lt;&gt;0,+(Y47/X47)*100,0)</f>
        <v>7.0358268187608628</v>
      </c>
      <c r="AA47" s="29">
        <f>SUM(AA34:AA46)</f>
        <v>108413865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-23033855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2354427</v>
      </c>
      <c r="L48" s="41">
        <f t="shared" si="2"/>
        <v>-2224184</v>
      </c>
      <c r="M48" s="41">
        <f t="shared" si="2"/>
        <v>-8201573</v>
      </c>
      <c r="N48" s="41">
        <f t="shared" si="2"/>
        <v>-8071330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-28122414</v>
      </c>
      <c r="X48" s="41">
        <f t="shared" si="2"/>
        <v>-11516933</v>
      </c>
      <c r="Y48" s="41">
        <f t="shared" si="2"/>
        <v>-16605481</v>
      </c>
      <c r="Z48" s="42">
        <f>+IF(X48&lt;&gt;0,+(Y48/X48)*100,0)</f>
        <v>144.18318661747881</v>
      </c>
      <c r="AA48" s="39">
        <f>+AA32-AA47</f>
        <v>-23033855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-23033855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2354427</v>
      </c>
      <c r="L51" s="50">
        <f t="shared" si="3"/>
        <v>-2224184</v>
      </c>
      <c r="M51" s="50">
        <f t="shared" si="3"/>
        <v>-8201573</v>
      </c>
      <c r="N51" s="50">
        <f t="shared" si="3"/>
        <v>-8071330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-28122414</v>
      </c>
      <c r="X51" s="50">
        <f t="shared" si="3"/>
        <v>-11516933</v>
      </c>
      <c r="Y51" s="50">
        <f t="shared" si="3"/>
        <v>-16605481</v>
      </c>
      <c r="Z51" s="51">
        <f>+IF(X51&lt;&gt;0,+(Y51/X51)*100,0)</f>
        <v>144.18318661747881</v>
      </c>
      <c r="AA51" s="48">
        <f>SUM(AA48:AA50)</f>
        <v>-23033855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-23033855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2354427</v>
      </c>
      <c r="L53" s="56">
        <f t="shared" si="4"/>
        <v>-2224184</v>
      </c>
      <c r="M53" s="56">
        <f t="shared" si="4"/>
        <v>-8201573</v>
      </c>
      <c r="N53" s="56">
        <f t="shared" si="4"/>
        <v>-8071330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-28122414</v>
      </c>
      <c r="X53" s="56">
        <f t="shared" si="4"/>
        <v>-11516933</v>
      </c>
      <c r="Y53" s="56">
        <f t="shared" si="4"/>
        <v>-16605481</v>
      </c>
      <c r="Z53" s="57">
        <f>+IF(X53&lt;&gt;0,+(Y53/X53)*100,0)</f>
        <v>144.18318661747881</v>
      </c>
      <c r="AA53" s="54">
        <f>+AA51-AA52</f>
        <v>-23033855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-23033855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2354427</v>
      </c>
      <c r="L56" s="50">
        <f t="shared" si="5"/>
        <v>-2224184</v>
      </c>
      <c r="M56" s="50">
        <f t="shared" si="5"/>
        <v>-8201573</v>
      </c>
      <c r="N56" s="50">
        <f t="shared" si="5"/>
        <v>-8071330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-28122414</v>
      </c>
      <c r="X56" s="50">
        <f t="shared" si="5"/>
        <v>-11516933</v>
      </c>
      <c r="Y56" s="50">
        <f t="shared" si="5"/>
        <v>-16605481</v>
      </c>
      <c r="Z56" s="51">
        <f>+IF(X56&lt;&gt;0,+(Y56/X56)*100,0)</f>
        <v>144.18318661747881</v>
      </c>
      <c r="AA56" s="48">
        <f>SUM(AA53:AA55)</f>
        <v>-23033855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-23033855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2354427</v>
      </c>
      <c r="L59" s="67">
        <f t="shared" si="6"/>
        <v>-2224184</v>
      </c>
      <c r="M59" s="67">
        <f t="shared" si="6"/>
        <v>-8201573</v>
      </c>
      <c r="N59" s="67">
        <f t="shared" si="6"/>
        <v>-8071330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-28122414</v>
      </c>
      <c r="X59" s="67">
        <f t="shared" si="6"/>
        <v>-11516933</v>
      </c>
      <c r="Y59" s="67">
        <f t="shared" si="6"/>
        <v>-16605481</v>
      </c>
      <c r="Z59" s="68">
        <f>+IF(X59&lt;&gt;0,+(Y59/X59)*100,0)</f>
        <v>144.18318661747881</v>
      </c>
      <c r="AA59" s="65">
        <f>SUM(AA56:AA58)</f>
        <v>-23033855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55336417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>
        <v>5062160</v>
      </c>
      <c r="L7" s="22">
        <v>6085213</v>
      </c>
      <c r="M7" s="22">
        <v>5034284</v>
      </c>
      <c r="N7" s="22">
        <v>16181657</v>
      </c>
      <c r="O7" s="22"/>
      <c r="P7" s="22"/>
      <c r="Q7" s="22"/>
      <c r="R7" s="22"/>
      <c r="S7" s="22"/>
      <c r="T7" s="22"/>
      <c r="U7" s="22"/>
      <c r="V7" s="22"/>
      <c r="W7" s="22">
        <v>32904736</v>
      </c>
      <c r="X7" s="22">
        <v>33271488</v>
      </c>
      <c r="Y7" s="22">
        <v>-366752</v>
      </c>
      <c r="Z7" s="23">
        <v>-1.1023011654904042</v>
      </c>
      <c r="AA7" s="20">
        <v>66543000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>
        <v>5984127</v>
      </c>
      <c r="N13" s="22">
        <v>5984127</v>
      </c>
      <c r="O13" s="22"/>
      <c r="P13" s="22"/>
      <c r="Q13" s="22"/>
      <c r="R13" s="22"/>
      <c r="S13" s="22"/>
      <c r="T13" s="22"/>
      <c r="U13" s="22"/>
      <c r="V13" s="22"/>
      <c r="W13" s="22">
        <v>5984127</v>
      </c>
      <c r="X13" s="22">
        <v>1076928</v>
      </c>
      <c r="Y13" s="22">
        <v>4907199</v>
      </c>
      <c r="Z13" s="23">
        <v>455.66639552504904</v>
      </c>
      <c r="AA13" s="20">
        <v>2153865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/>
      <c r="P28" s="22"/>
      <c r="Q28" s="22"/>
      <c r="R28" s="22"/>
      <c r="S28" s="22"/>
      <c r="T28" s="22"/>
      <c r="U28" s="22"/>
      <c r="V28" s="22"/>
      <c r="W28" s="22">
        <v>651722</v>
      </c>
      <c r="X28" s="22">
        <v>1728498</v>
      </c>
      <c r="Y28" s="22">
        <v>-1076776</v>
      </c>
      <c r="Z28" s="23">
        <v>-62.29547271677491</v>
      </c>
      <c r="AA28" s="20">
        <v>3457000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64846650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5170274</v>
      </c>
      <c r="L32" s="31">
        <f t="shared" si="0"/>
        <v>6194433</v>
      </c>
      <c r="M32" s="31">
        <f t="shared" si="0"/>
        <v>11128409</v>
      </c>
      <c r="N32" s="31">
        <f t="shared" si="0"/>
        <v>22493116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39540585</v>
      </c>
      <c r="X32" s="31">
        <f t="shared" si="0"/>
        <v>36076914</v>
      </c>
      <c r="Y32" s="31">
        <f t="shared" si="0"/>
        <v>3463671</v>
      </c>
      <c r="Z32" s="32">
        <f>+IF(X32&lt;&gt;0,+(Y32/X32)*100,0)</f>
        <v>9.6007962321832743</v>
      </c>
      <c r="AA32" s="29">
        <f>SUM(AA6:AA31)</f>
        <v>72153865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>
        <v>1497754</v>
      </c>
      <c r="L34" s="22">
        <v>1486674</v>
      </c>
      <c r="M34" s="22">
        <v>1510706</v>
      </c>
      <c r="N34" s="22">
        <v>4495134</v>
      </c>
      <c r="O34" s="22"/>
      <c r="P34" s="22"/>
      <c r="Q34" s="22"/>
      <c r="R34" s="22"/>
      <c r="S34" s="22"/>
      <c r="T34" s="22"/>
      <c r="U34" s="22"/>
      <c r="V34" s="22"/>
      <c r="W34" s="22">
        <v>8507417</v>
      </c>
      <c r="X34" s="22">
        <v>8837646</v>
      </c>
      <c r="Y34" s="22">
        <v>-330229</v>
      </c>
      <c r="Z34" s="23">
        <v>-3.7366171942166502</v>
      </c>
      <c r="AA34" s="20">
        <v>17675375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>
        <v>186968</v>
      </c>
      <c r="L37" s="22">
        <v>475597</v>
      </c>
      <c r="M37" s="22">
        <v>152954</v>
      </c>
      <c r="N37" s="22">
        <v>815519</v>
      </c>
      <c r="O37" s="22"/>
      <c r="P37" s="22"/>
      <c r="Q37" s="22"/>
      <c r="R37" s="22"/>
      <c r="S37" s="22"/>
      <c r="T37" s="22"/>
      <c r="U37" s="22"/>
      <c r="V37" s="22"/>
      <c r="W37" s="22">
        <v>1416426</v>
      </c>
      <c r="X37" s="22">
        <v>949998</v>
      </c>
      <c r="Y37" s="22">
        <v>466428</v>
      </c>
      <c r="Z37" s="23">
        <v>49.097787574289633</v>
      </c>
      <c r="AA37" s="20">
        <v>1899996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16593966</v>
      </c>
      <c r="Y38" s="22">
        <v>-16593966</v>
      </c>
      <c r="Z38" s="23">
        <v>-100</v>
      </c>
      <c r="AA38" s="20">
        <v>33187932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2436462</v>
      </c>
      <c r="Y39" s="22">
        <v>-2436462</v>
      </c>
      <c r="Z39" s="23">
        <v>-100</v>
      </c>
      <c r="AA39" s="20">
        <v>4873160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4541487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>
        <v>961261</v>
      </c>
      <c r="L41" s="22">
        <v>1266782</v>
      </c>
      <c r="M41" s="22">
        <v>5194</v>
      </c>
      <c r="N41" s="22">
        <v>2233237</v>
      </c>
      <c r="O41" s="22"/>
      <c r="P41" s="22"/>
      <c r="Q41" s="22"/>
      <c r="R41" s="22"/>
      <c r="S41" s="22"/>
      <c r="T41" s="22"/>
      <c r="U41" s="22"/>
      <c r="V41" s="22"/>
      <c r="W41" s="22">
        <v>2719537</v>
      </c>
      <c r="X41" s="22">
        <v>3999996</v>
      </c>
      <c r="Y41" s="22">
        <v>-1280459</v>
      </c>
      <c r="Z41" s="23">
        <v>-32.011507011507014</v>
      </c>
      <c r="AA41" s="20">
        <v>7999992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>
        <v>13681</v>
      </c>
      <c r="L44" s="22">
        <v>14278</v>
      </c>
      <c r="M44" s="22">
        <v>14057</v>
      </c>
      <c r="N44" s="22">
        <v>42016</v>
      </c>
      <c r="O44" s="22"/>
      <c r="P44" s="22"/>
      <c r="Q44" s="22"/>
      <c r="R44" s="22"/>
      <c r="S44" s="22"/>
      <c r="T44" s="22"/>
      <c r="U44" s="22"/>
      <c r="V44" s="22"/>
      <c r="W44" s="22">
        <v>76417</v>
      </c>
      <c r="X44" s="22">
        <v>64266</v>
      </c>
      <c r="Y44" s="22">
        <v>12151</v>
      </c>
      <c r="Z44" s="23">
        <v>18.907353810724178</v>
      </c>
      <c r="AA44" s="20">
        <v>128532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23765931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2659664</v>
      </c>
      <c r="L47" s="31">
        <f t="shared" si="1"/>
        <v>3243331</v>
      </c>
      <c r="M47" s="31">
        <f t="shared" si="1"/>
        <v>1682911</v>
      </c>
      <c r="N47" s="31">
        <f t="shared" si="1"/>
        <v>7585906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12719797</v>
      </c>
      <c r="X47" s="31">
        <f t="shared" si="1"/>
        <v>32882334</v>
      </c>
      <c r="Y47" s="31">
        <f t="shared" si="1"/>
        <v>-20162537</v>
      </c>
      <c r="Z47" s="32">
        <f>+IF(X47&lt;&gt;0,+(Y47/X47)*100,0)</f>
        <v>-61.317231921553983</v>
      </c>
      <c r="AA47" s="29">
        <f>SUM(AA34:AA46)</f>
        <v>65764987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41080719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2510610</v>
      </c>
      <c r="L48" s="41">
        <f t="shared" si="2"/>
        <v>2951102</v>
      </c>
      <c r="M48" s="41">
        <f t="shared" si="2"/>
        <v>9445498</v>
      </c>
      <c r="N48" s="41">
        <f t="shared" si="2"/>
        <v>14907210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26820788</v>
      </c>
      <c r="X48" s="41">
        <f t="shared" si="2"/>
        <v>3194580</v>
      </c>
      <c r="Y48" s="41">
        <f t="shared" si="2"/>
        <v>23626208</v>
      </c>
      <c r="Z48" s="42">
        <f>+IF(X48&lt;&gt;0,+(Y48/X48)*100,0)</f>
        <v>739.5716494813089</v>
      </c>
      <c r="AA48" s="39">
        <f>+AA32-AA47</f>
        <v>6388878</v>
      </c>
    </row>
    <row r="49" spans="1:27" ht="25.5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>
        <v>19460443</v>
      </c>
      <c r="N49" s="22">
        <v>19460443</v>
      </c>
      <c r="O49" s="22"/>
      <c r="P49" s="22"/>
      <c r="Q49" s="22"/>
      <c r="R49" s="22"/>
      <c r="S49" s="22"/>
      <c r="T49" s="22"/>
      <c r="U49" s="22"/>
      <c r="V49" s="22"/>
      <c r="W49" s="22">
        <v>19460443</v>
      </c>
      <c r="X49" s="22">
        <v>44999994</v>
      </c>
      <c r="Y49" s="22">
        <v>-25539551</v>
      </c>
      <c r="Z49" s="23">
        <v>-56.754565345053152</v>
      </c>
      <c r="AA49" s="20">
        <v>90000000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66378010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2510610</v>
      </c>
      <c r="L51" s="50">
        <f t="shared" si="3"/>
        <v>2951102</v>
      </c>
      <c r="M51" s="50">
        <f t="shared" si="3"/>
        <v>28905941</v>
      </c>
      <c r="N51" s="50">
        <f t="shared" si="3"/>
        <v>34367653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46281231</v>
      </c>
      <c r="X51" s="50">
        <f t="shared" si="3"/>
        <v>48194574</v>
      </c>
      <c r="Y51" s="50">
        <f t="shared" si="3"/>
        <v>-1913343</v>
      </c>
      <c r="Z51" s="51">
        <f>+IF(X51&lt;&gt;0,+(Y51/X51)*100,0)</f>
        <v>-3.9700382038857738</v>
      </c>
      <c r="AA51" s="48">
        <f>SUM(AA48:AA50)</f>
        <v>96388878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66378010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2510610</v>
      </c>
      <c r="L53" s="56">
        <f t="shared" si="4"/>
        <v>2951102</v>
      </c>
      <c r="M53" s="56">
        <f t="shared" si="4"/>
        <v>28905941</v>
      </c>
      <c r="N53" s="56">
        <f t="shared" si="4"/>
        <v>34367653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46281231</v>
      </c>
      <c r="X53" s="56">
        <f t="shared" si="4"/>
        <v>48194574</v>
      </c>
      <c r="Y53" s="56">
        <f t="shared" si="4"/>
        <v>-1913343</v>
      </c>
      <c r="Z53" s="57">
        <f>+IF(X53&lt;&gt;0,+(Y53/X53)*100,0)</f>
        <v>-3.9700382038857738</v>
      </c>
      <c r="AA53" s="54">
        <f>+AA51-AA52</f>
        <v>96388878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66378010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2510610</v>
      </c>
      <c r="L56" s="50">
        <f t="shared" si="5"/>
        <v>2951102</v>
      </c>
      <c r="M56" s="50">
        <f t="shared" si="5"/>
        <v>28905941</v>
      </c>
      <c r="N56" s="50">
        <f t="shared" si="5"/>
        <v>34367653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46281231</v>
      </c>
      <c r="X56" s="50">
        <f t="shared" si="5"/>
        <v>48194574</v>
      </c>
      <c r="Y56" s="50">
        <f t="shared" si="5"/>
        <v>-1913343</v>
      </c>
      <c r="Z56" s="51">
        <f>+IF(X56&lt;&gt;0,+(Y56/X56)*100,0)</f>
        <v>-3.9700382038857738</v>
      </c>
      <c r="AA56" s="48">
        <f>SUM(AA53:AA55)</f>
        <v>96388878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66378010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2510610</v>
      </c>
      <c r="L59" s="67">
        <f t="shared" si="6"/>
        <v>2951102</v>
      </c>
      <c r="M59" s="67">
        <f t="shared" si="6"/>
        <v>28905941</v>
      </c>
      <c r="N59" s="67">
        <f t="shared" si="6"/>
        <v>34367653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46281231</v>
      </c>
      <c r="X59" s="67">
        <f t="shared" si="6"/>
        <v>48194574</v>
      </c>
      <c r="Y59" s="67">
        <f t="shared" si="6"/>
        <v>-1913343</v>
      </c>
      <c r="Z59" s="68">
        <f>+IF(X59&lt;&gt;0,+(Y59/X59)*100,0)</f>
        <v>-3.9700382038857738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>
        <v>2757483</v>
      </c>
      <c r="L7" s="22">
        <v>2633926</v>
      </c>
      <c r="M7" s="22">
        <v>2690012</v>
      </c>
      <c r="N7" s="22">
        <v>8081421</v>
      </c>
      <c r="O7" s="22"/>
      <c r="P7" s="22"/>
      <c r="Q7" s="22"/>
      <c r="R7" s="22"/>
      <c r="S7" s="22"/>
      <c r="T7" s="22"/>
      <c r="U7" s="22"/>
      <c r="V7" s="22"/>
      <c r="W7" s="22">
        <v>15833766</v>
      </c>
      <c r="X7" s="22">
        <v>19486920</v>
      </c>
      <c r="Y7" s="22">
        <v>-3653154</v>
      </c>
      <c r="Z7" s="23">
        <v>-18.746697784975769</v>
      </c>
      <c r="AA7" s="20">
        <v>38973853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1023100</v>
      </c>
      <c r="G13" s="22"/>
      <c r="H13" s="22">
        <v>110303</v>
      </c>
      <c r="I13" s="22">
        <v>220171</v>
      </c>
      <c r="J13" s="22">
        <v>330474</v>
      </c>
      <c r="K13" s="22">
        <v>109930</v>
      </c>
      <c r="L13" s="22">
        <v>113709</v>
      </c>
      <c r="M13" s="22">
        <v>109843</v>
      </c>
      <c r="N13" s="22">
        <v>333482</v>
      </c>
      <c r="O13" s="22"/>
      <c r="P13" s="22"/>
      <c r="Q13" s="22"/>
      <c r="R13" s="22"/>
      <c r="S13" s="22"/>
      <c r="T13" s="22"/>
      <c r="U13" s="22"/>
      <c r="V13" s="22"/>
      <c r="W13" s="22">
        <v>663956</v>
      </c>
      <c r="X13" s="22">
        <v>511548</v>
      </c>
      <c r="Y13" s="22">
        <v>152408</v>
      </c>
      <c r="Z13" s="23">
        <v>29.79348956500661</v>
      </c>
      <c r="AA13" s="20">
        <v>1023100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>
        <v>63225901</v>
      </c>
      <c r="N25" s="22">
        <v>63225901</v>
      </c>
      <c r="O25" s="22"/>
      <c r="P25" s="22"/>
      <c r="Q25" s="22"/>
      <c r="R25" s="22"/>
      <c r="S25" s="22"/>
      <c r="T25" s="22"/>
      <c r="U25" s="22"/>
      <c r="V25" s="22"/>
      <c r="W25" s="22">
        <v>146513562</v>
      </c>
      <c r="X25" s="22">
        <v>97401360</v>
      </c>
      <c r="Y25" s="22">
        <v>49112202</v>
      </c>
      <c r="Z25" s="23">
        <v>50.422501287456356</v>
      </c>
      <c r="AA25" s="20">
        <v>194802732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234799685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2867413</v>
      </c>
      <c r="L32" s="31">
        <f t="shared" si="0"/>
        <v>2747635</v>
      </c>
      <c r="M32" s="31">
        <f t="shared" si="0"/>
        <v>66025756</v>
      </c>
      <c r="N32" s="31">
        <f t="shared" si="0"/>
        <v>71640804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163011284</v>
      </c>
      <c r="X32" s="31">
        <f t="shared" si="0"/>
        <v>117399828</v>
      </c>
      <c r="Y32" s="31">
        <f t="shared" si="0"/>
        <v>45611456</v>
      </c>
      <c r="Z32" s="32">
        <f>+IF(X32&lt;&gt;0,+(Y32/X32)*100,0)</f>
        <v>38.851382303558402</v>
      </c>
      <c r="AA32" s="29">
        <f>SUM(AA6:AA31)</f>
        <v>234799685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146097784</v>
      </c>
      <c r="G34" s="22"/>
      <c r="H34" s="22">
        <v>14420586</v>
      </c>
      <c r="I34" s="22">
        <v>26909241</v>
      </c>
      <c r="J34" s="22">
        <v>41329827</v>
      </c>
      <c r="K34" s="22">
        <v>13448300</v>
      </c>
      <c r="L34" s="22">
        <v>20817984</v>
      </c>
      <c r="M34" s="22">
        <v>13300437</v>
      </c>
      <c r="N34" s="22">
        <v>47566721</v>
      </c>
      <c r="O34" s="22"/>
      <c r="P34" s="22"/>
      <c r="Q34" s="22"/>
      <c r="R34" s="22"/>
      <c r="S34" s="22"/>
      <c r="T34" s="22"/>
      <c r="U34" s="22"/>
      <c r="V34" s="22"/>
      <c r="W34" s="22">
        <v>88896548</v>
      </c>
      <c r="X34" s="22">
        <v>73048986</v>
      </c>
      <c r="Y34" s="22">
        <v>15847562</v>
      </c>
      <c r="Z34" s="23">
        <v>21.694431186217972</v>
      </c>
      <c r="AA34" s="20">
        <v>146097784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>
        <v>3857338</v>
      </c>
      <c r="L37" s="22">
        <v>3197974</v>
      </c>
      <c r="M37" s="22">
        <v>3142471</v>
      </c>
      <c r="N37" s="22">
        <v>10197783</v>
      </c>
      <c r="O37" s="22"/>
      <c r="P37" s="22"/>
      <c r="Q37" s="22"/>
      <c r="R37" s="22"/>
      <c r="S37" s="22"/>
      <c r="T37" s="22"/>
      <c r="U37" s="22"/>
      <c r="V37" s="22"/>
      <c r="W37" s="22">
        <v>18650787</v>
      </c>
      <c r="X37" s="22">
        <v>13698588</v>
      </c>
      <c r="Y37" s="22">
        <v>4952199</v>
      </c>
      <c r="Z37" s="23">
        <v>36.151163900980158</v>
      </c>
      <c r="AA37" s="20">
        <v>27397157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>
        <v>13320662</v>
      </c>
      <c r="L39" s="22"/>
      <c r="M39" s="22">
        <v>6658647</v>
      </c>
      <c r="N39" s="22">
        <v>19979309</v>
      </c>
      <c r="O39" s="22"/>
      <c r="P39" s="22"/>
      <c r="Q39" s="22"/>
      <c r="R39" s="22"/>
      <c r="S39" s="22"/>
      <c r="T39" s="22"/>
      <c r="U39" s="22"/>
      <c r="V39" s="22"/>
      <c r="W39" s="22">
        <v>19979309</v>
      </c>
      <c r="X39" s="22">
        <v>18237672</v>
      </c>
      <c r="Y39" s="22">
        <v>1741637</v>
      </c>
      <c r="Z39" s="23">
        <v>9.5496673040287146</v>
      </c>
      <c r="AA39" s="20">
        <v>36475288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18097084</v>
      </c>
      <c r="G41" s="22"/>
      <c r="H41" s="22">
        <v>178047</v>
      </c>
      <c r="I41" s="22">
        <v>1282992</v>
      </c>
      <c r="J41" s="22">
        <v>1461039</v>
      </c>
      <c r="K41" s="22">
        <v>2318623</v>
      </c>
      <c r="L41" s="22">
        <v>984209</v>
      </c>
      <c r="M41" s="22">
        <v>1315798</v>
      </c>
      <c r="N41" s="22">
        <v>4618630</v>
      </c>
      <c r="O41" s="22"/>
      <c r="P41" s="22"/>
      <c r="Q41" s="22"/>
      <c r="R41" s="22"/>
      <c r="S41" s="22"/>
      <c r="T41" s="22"/>
      <c r="U41" s="22"/>
      <c r="V41" s="22"/>
      <c r="W41" s="22">
        <v>6079669</v>
      </c>
      <c r="X41" s="22">
        <v>9048552</v>
      </c>
      <c r="Y41" s="22">
        <v>-2968883</v>
      </c>
      <c r="Z41" s="23">
        <v>-32.810586710448256</v>
      </c>
      <c r="AA41" s="20">
        <v>18097084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>
        <v>489471</v>
      </c>
      <c r="L44" s="22">
        <v>544836</v>
      </c>
      <c r="M44" s="22">
        <v>488928</v>
      </c>
      <c r="N44" s="22">
        <v>1523235</v>
      </c>
      <c r="O44" s="22"/>
      <c r="P44" s="22"/>
      <c r="Q44" s="22"/>
      <c r="R44" s="22"/>
      <c r="S44" s="22"/>
      <c r="T44" s="22"/>
      <c r="U44" s="22"/>
      <c r="V44" s="22"/>
      <c r="W44" s="22">
        <v>3400854</v>
      </c>
      <c r="X44" s="22">
        <v>1050918</v>
      </c>
      <c r="Y44" s="22">
        <v>2349936</v>
      </c>
      <c r="Z44" s="23">
        <v>223.60793135144701</v>
      </c>
      <c r="AA44" s="20">
        <v>2101795</v>
      </c>
    </row>
    <row r="45" spans="1:27" ht="13.5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230169108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33434394</v>
      </c>
      <c r="L47" s="31">
        <f t="shared" si="1"/>
        <v>25545003</v>
      </c>
      <c r="M47" s="31">
        <f t="shared" si="1"/>
        <v>24906281</v>
      </c>
      <c r="N47" s="31">
        <f t="shared" si="1"/>
        <v>83885678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137007167</v>
      </c>
      <c r="X47" s="31">
        <f t="shared" si="1"/>
        <v>115084716</v>
      </c>
      <c r="Y47" s="31">
        <f t="shared" si="1"/>
        <v>21922451</v>
      </c>
      <c r="Z47" s="32">
        <f>+IF(X47&lt;&gt;0,+(Y47/X47)*100,0)</f>
        <v>19.048968240057178</v>
      </c>
      <c r="AA47" s="29">
        <f>SUM(AA34:AA46)</f>
        <v>230169108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4630577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-30566981</v>
      </c>
      <c r="L48" s="41">
        <f t="shared" si="2"/>
        <v>-22797368</v>
      </c>
      <c r="M48" s="41">
        <f t="shared" si="2"/>
        <v>41119475</v>
      </c>
      <c r="N48" s="41">
        <f t="shared" si="2"/>
        <v>-12244874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26004117</v>
      </c>
      <c r="X48" s="41">
        <f t="shared" si="2"/>
        <v>2315112</v>
      </c>
      <c r="Y48" s="41">
        <f t="shared" si="2"/>
        <v>23689005</v>
      </c>
      <c r="Z48" s="42">
        <f>+IF(X48&lt;&gt;0,+(Y48/X48)*100,0)</f>
        <v>1023.2336491711849</v>
      </c>
      <c r="AA48" s="39">
        <f>+AA32-AA47</f>
        <v>4630577</v>
      </c>
    </row>
    <row r="49" spans="1:27" ht="25.5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284326440</v>
      </c>
      <c r="G49" s="22"/>
      <c r="H49" s="22">
        <v>39984309</v>
      </c>
      <c r="I49" s="22">
        <v>23159438</v>
      </c>
      <c r="J49" s="22">
        <v>63143747</v>
      </c>
      <c r="K49" s="22">
        <v>23902340</v>
      </c>
      <c r="L49" s="22">
        <v>26643196</v>
      </c>
      <c r="M49" s="22">
        <v>36874835</v>
      </c>
      <c r="N49" s="22">
        <v>87420371</v>
      </c>
      <c r="O49" s="22"/>
      <c r="P49" s="22"/>
      <c r="Q49" s="22"/>
      <c r="R49" s="22"/>
      <c r="S49" s="22"/>
      <c r="T49" s="22"/>
      <c r="U49" s="22"/>
      <c r="V49" s="22"/>
      <c r="W49" s="22">
        <v>150564118</v>
      </c>
      <c r="X49" s="22">
        <v>142163214</v>
      </c>
      <c r="Y49" s="22">
        <v>8400904</v>
      </c>
      <c r="Z49" s="23">
        <v>5.9093374183282039</v>
      </c>
      <c r="AA49" s="20">
        <v>284326440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288957017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-6664641</v>
      </c>
      <c r="L51" s="50">
        <f t="shared" si="3"/>
        <v>3845828</v>
      </c>
      <c r="M51" s="50">
        <f t="shared" si="3"/>
        <v>77994310</v>
      </c>
      <c r="N51" s="50">
        <f t="shared" si="3"/>
        <v>75175497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176568235</v>
      </c>
      <c r="X51" s="50">
        <f t="shared" si="3"/>
        <v>144478326</v>
      </c>
      <c r="Y51" s="50">
        <f t="shared" si="3"/>
        <v>32089909</v>
      </c>
      <c r="Z51" s="51">
        <f>+IF(X51&lt;&gt;0,+(Y51/X51)*100,0)</f>
        <v>22.21088095940425</v>
      </c>
      <c r="AA51" s="48">
        <f>SUM(AA48:AA50)</f>
        <v>288957017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288957017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-6664641</v>
      </c>
      <c r="L53" s="56">
        <f t="shared" si="4"/>
        <v>3845828</v>
      </c>
      <c r="M53" s="56">
        <f t="shared" si="4"/>
        <v>77994310</v>
      </c>
      <c r="N53" s="56">
        <f t="shared" si="4"/>
        <v>75175497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176568235</v>
      </c>
      <c r="X53" s="56">
        <f t="shared" si="4"/>
        <v>144478326</v>
      </c>
      <c r="Y53" s="56">
        <f t="shared" si="4"/>
        <v>32089909</v>
      </c>
      <c r="Z53" s="57">
        <f>+IF(X53&lt;&gt;0,+(Y53/X53)*100,0)</f>
        <v>22.21088095940425</v>
      </c>
      <c r="AA53" s="54">
        <f>+AA51-AA52</f>
        <v>288957017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288957017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-6664641</v>
      </c>
      <c r="L56" s="50">
        <f t="shared" si="5"/>
        <v>3845828</v>
      </c>
      <c r="M56" s="50">
        <f t="shared" si="5"/>
        <v>77994310</v>
      </c>
      <c r="N56" s="50">
        <f t="shared" si="5"/>
        <v>75175497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176568235</v>
      </c>
      <c r="X56" s="50">
        <f t="shared" si="5"/>
        <v>144478326</v>
      </c>
      <c r="Y56" s="50">
        <f t="shared" si="5"/>
        <v>32089909</v>
      </c>
      <c r="Z56" s="51">
        <f>+IF(X56&lt;&gt;0,+(Y56/X56)*100,0)</f>
        <v>22.21088095940425</v>
      </c>
      <c r="AA56" s="48">
        <f>SUM(AA53:AA55)</f>
        <v>288957017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288957017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-6664641</v>
      </c>
      <c r="L59" s="67">
        <f t="shared" si="6"/>
        <v>3845828</v>
      </c>
      <c r="M59" s="67">
        <f t="shared" si="6"/>
        <v>77994310</v>
      </c>
      <c r="N59" s="67">
        <f t="shared" si="6"/>
        <v>75175497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176568235</v>
      </c>
      <c r="X59" s="67">
        <f t="shared" si="6"/>
        <v>144478326</v>
      </c>
      <c r="Y59" s="67">
        <f t="shared" si="6"/>
        <v>32089909</v>
      </c>
      <c r="Z59" s="68">
        <f>+IF(X59&lt;&gt;0,+(Y59/X59)*100,0)</f>
        <v>22.21088095940425</v>
      </c>
      <c r="AA59" s="65">
        <f>SUM(AA56:AA58)</f>
        <v>288957017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40133755</v>
      </c>
      <c r="G7" s="22">
        <v>6204258</v>
      </c>
      <c r="H7" s="22">
        <v>6296414</v>
      </c>
      <c r="I7" s="22">
        <v>6298294</v>
      </c>
      <c r="J7" s="22">
        <v>18798966</v>
      </c>
      <c r="K7" s="22">
        <v>6294360</v>
      </c>
      <c r="L7" s="22">
        <v>6251950</v>
      </c>
      <c r="M7" s="22">
        <v>6296414</v>
      </c>
      <c r="N7" s="22">
        <v>18842724</v>
      </c>
      <c r="O7" s="22"/>
      <c r="P7" s="22"/>
      <c r="Q7" s="22"/>
      <c r="R7" s="22"/>
      <c r="S7" s="22"/>
      <c r="T7" s="22"/>
      <c r="U7" s="22"/>
      <c r="V7" s="22"/>
      <c r="W7" s="22">
        <v>37641690</v>
      </c>
      <c r="X7" s="22">
        <v>20066874</v>
      </c>
      <c r="Y7" s="22">
        <v>17574816</v>
      </c>
      <c r="Z7" s="23">
        <v>87.581234625781775</v>
      </c>
      <c r="AA7" s="20">
        <v>40133755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40133755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6294360</v>
      </c>
      <c r="L32" s="31">
        <f t="shared" si="0"/>
        <v>6251950</v>
      </c>
      <c r="M32" s="31">
        <f t="shared" si="0"/>
        <v>6296414</v>
      </c>
      <c r="N32" s="31">
        <f t="shared" si="0"/>
        <v>18842724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37641690</v>
      </c>
      <c r="X32" s="31">
        <f t="shared" si="0"/>
        <v>20066874</v>
      </c>
      <c r="Y32" s="31">
        <f t="shared" si="0"/>
        <v>17574816</v>
      </c>
      <c r="Z32" s="32">
        <f>+IF(X32&lt;&gt;0,+(Y32/X32)*100,0)</f>
        <v>87.581234625781775</v>
      </c>
      <c r="AA32" s="29">
        <f>SUM(AA6:AA31)</f>
        <v>40133755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166172510</v>
      </c>
      <c r="D34" s="20"/>
      <c r="E34" s="21">
        <v>100635609</v>
      </c>
      <c r="F34" s="22">
        <v>100635609</v>
      </c>
      <c r="G34" s="22">
        <v>11993061</v>
      </c>
      <c r="H34" s="22">
        <v>13965274</v>
      </c>
      <c r="I34" s="22">
        <v>12583175</v>
      </c>
      <c r="J34" s="22">
        <v>38541510</v>
      </c>
      <c r="K34" s="22">
        <v>13554676</v>
      </c>
      <c r="L34" s="22">
        <v>15210813</v>
      </c>
      <c r="M34" s="22">
        <v>20973344</v>
      </c>
      <c r="N34" s="22">
        <v>49738833</v>
      </c>
      <c r="O34" s="22"/>
      <c r="P34" s="22"/>
      <c r="Q34" s="22"/>
      <c r="R34" s="22"/>
      <c r="S34" s="22"/>
      <c r="T34" s="22"/>
      <c r="U34" s="22"/>
      <c r="V34" s="22"/>
      <c r="W34" s="22">
        <v>88280343</v>
      </c>
      <c r="X34" s="22">
        <v>50317806</v>
      </c>
      <c r="Y34" s="22">
        <v>37962537</v>
      </c>
      <c r="Z34" s="23">
        <v>75.445533137911454</v>
      </c>
      <c r="AA34" s="20">
        <v>100635609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15263474</v>
      </c>
      <c r="D37" s="20"/>
      <c r="E37" s="21">
        <v>21136411</v>
      </c>
      <c r="F37" s="22">
        <v>21136411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1072445</v>
      </c>
      <c r="X37" s="22">
        <v>10568202</v>
      </c>
      <c r="Y37" s="22">
        <v>-9495757</v>
      </c>
      <c r="Z37" s="23">
        <v>-89.852152712448145</v>
      </c>
      <c r="AA37" s="20">
        <v>21136411</v>
      </c>
    </row>
    <row r="38" spans="1:27" ht="13.5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10416218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5208108</v>
      </c>
      <c r="Y38" s="22">
        <v>-5208108</v>
      </c>
      <c r="Z38" s="23">
        <v>-100</v>
      </c>
      <c r="AA38" s="20">
        <v>10416218</v>
      </c>
    </row>
    <row r="39" spans="1:27" ht="13.5" x14ac:dyDescent="0.25">
      <c r="A39" s="19" t="s">
        <v>65</v>
      </c>
      <c r="B39" s="15" t="s">
        <v>32</v>
      </c>
      <c r="C39" s="20">
        <v>520881</v>
      </c>
      <c r="D39" s="20"/>
      <c r="E39" s="21"/>
      <c r="F39" s="22"/>
      <c r="G39" s="22"/>
      <c r="H39" s="22"/>
      <c r="I39" s="22">
        <v>131917</v>
      </c>
      <c r="J39" s="22">
        <v>131917</v>
      </c>
      <c r="K39" s="22">
        <v>15773</v>
      </c>
      <c r="L39" s="22">
        <v>71694</v>
      </c>
      <c r="M39" s="22">
        <v>71694</v>
      </c>
      <c r="N39" s="22">
        <v>159161</v>
      </c>
      <c r="O39" s="22"/>
      <c r="P39" s="22"/>
      <c r="Q39" s="22"/>
      <c r="R39" s="22"/>
      <c r="S39" s="22"/>
      <c r="T39" s="22"/>
      <c r="U39" s="22"/>
      <c r="V39" s="22"/>
      <c r="W39" s="22">
        <v>291078</v>
      </c>
      <c r="X39" s="22"/>
      <c r="Y39" s="22">
        <v>291078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32317104</v>
      </c>
      <c r="G41" s="22">
        <v>3183021</v>
      </c>
      <c r="H41" s="22">
        <v>5512551</v>
      </c>
      <c r="I41" s="22">
        <v>3518056</v>
      </c>
      <c r="J41" s="22">
        <v>12213628</v>
      </c>
      <c r="K41" s="22">
        <v>5549542</v>
      </c>
      <c r="L41" s="22">
        <v>11712849</v>
      </c>
      <c r="M41" s="22">
        <v>7239204</v>
      </c>
      <c r="N41" s="22">
        <v>24501595</v>
      </c>
      <c r="O41" s="22"/>
      <c r="P41" s="22"/>
      <c r="Q41" s="22"/>
      <c r="R41" s="22"/>
      <c r="S41" s="22"/>
      <c r="T41" s="22"/>
      <c r="U41" s="22"/>
      <c r="V41" s="22"/>
      <c r="W41" s="22">
        <v>36715223</v>
      </c>
      <c r="X41" s="22">
        <v>16158552</v>
      </c>
      <c r="Y41" s="22">
        <v>20556671</v>
      </c>
      <c r="Z41" s="23">
        <v>127.21852180814221</v>
      </c>
      <c r="AA41" s="20">
        <v>32317104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9016207</v>
      </c>
      <c r="D44" s="20"/>
      <c r="E44" s="21">
        <v>10261841</v>
      </c>
      <c r="F44" s="22">
        <v>10261841</v>
      </c>
      <c r="G44" s="22">
        <v>520194</v>
      </c>
      <c r="H44" s="22">
        <v>697964</v>
      </c>
      <c r="I44" s="22">
        <v>174986</v>
      </c>
      <c r="J44" s="22">
        <v>1393144</v>
      </c>
      <c r="K44" s="22">
        <v>226273</v>
      </c>
      <c r="L44" s="22">
        <v>4191083</v>
      </c>
      <c r="M44" s="22">
        <v>758354</v>
      </c>
      <c r="N44" s="22">
        <v>5175710</v>
      </c>
      <c r="O44" s="22"/>
      <c r="P44" s="22"/>
      <c r="Q44" s="22"/>
      <c r="R44" s="22"/>
      <c r="S44" s="22"/>
      <c r="T44" s="22"/>
      <c r="U44" s="22"/>
      <c r="V44" s="22"/>
      <c r="W44" s="22">
        <v>6568854</v>
      </c>
      <c r="X44" s="22">
        <v>5130912</v>
      </c>
      <c r="Y44" s="22">
        <v>1437942</v>
      </c>
      <c r="Z44" s="23">
        <v>28.0250762437555</v>
      </c>
      <c r="AA44" s="20">
        <v>10261841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226777132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174767183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19346264</v>
      </c>
      <c r="L47" s="31">
        <f t="shared" si="1"/>
        <v>31186439</v>
      </c>
      <c r="M47" s="31">
        <f t="shared" si="1"/>
        <v>29042596</v>
      </c>
      <c r="N47" s="31">
        <f t="shared" si="1"/>
        <v>79575299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132927943</v>
      </c>
      <c r="X47" s="31">
        <f t="shared" si="1"/>
        <v>87383580</v>
      </c>
      <c r="Y47" s="31">
        <f t="shared" si="1"/>
        <v>45544363</v>
      </c>
      <c r="Z47" s="32">
        <f>+IF(X47&lt;&gt;0,+(Y47/X47)*100,0)</f>
        <v>52.120047038585518</v>
      </c>
      <c r="AA47" s="29">
        <f>SUM(AA34:AA46)</f>
        <v>174767183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-159917538</v>
      </c>
      <c r="D48" s="39">
        <f t="shared" si="2"/>
        <v>0</v>
      </c>
      <c r="E48" s="40">
        <f t="shared" si="2"/>
        <v>-134633428</v>
      </c>
      <c r="F48" s="41">
        <f t="shared" si="2"/>
        <v>-134633428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-13051904</v>
      </c>
      <c r="L48" s="41">
        <f t="shared" si="2"/>
        <v>-24934489</v>
      </c>
      <c r="M48" s="41">
        <f t="shared" si="2"/>
        <v>-22746182</v>
      </c>
      <c r="N48" s="41">
        <f t="shared" si="2"/>
        <v>-60732575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-95286253</v>
      </c>
      <c r="X48" s="41">
        <f t="shared" si="2"/>
        <v>-67316706</v>
      </c>
      <c r="Y48" s="41">
        <f t="shared" si="2"/>
        <v>-27969547</v>
      </c>
      <c r="Z48" s="42">
        <f>+IF(X48&lt;&gt;0,+(Y48/X48)*100,0)</f>
        <v>41.549191370118436</v>
      </c>
      <c r="AA48" s="39">
        <f>+AA32-AA47</f>
        <v>-134633428</v>
      </c>
    </row>
    <row r="49" spans="1:27" ht="25.5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551183000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275591496</v>
      </c>
      <c r="Y49" s="22">
        <v>-275591496</v>
      </c>
      <c r="Z49" s="23">
        <v>-100</v>
      </c>
      <c r="AA49" s="20">
        <v>551183000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-103904136</v>
      </c>
      <c r="D51" s="48">
        <f t="shared" si="3"/>
        <v>0</v>
      </c>
      <c r="E51" s="49">
        <f t="shared" si="3"/>
        <v>416549572</v>
      </c>
      <c r="F51" s="50">
        <f t="shared" si="3"/>
        <v>416549572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-13051904</v>
      </c>
      <c r="L51" s="50">
        <f t="shared" si="3"/>
        <v>-24934489</v>
      </c>
      <c r="M51" s="50">
        <f t="shared" si="3"/>
        <v>-22746182</v>
      </c>
      <c r="N51" s="50">
        <f t="shared" si="3"/>
        <v>-60732575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-95286253</v>
      </c>
      <c r="X51" s="50">
        <f t="shared" si="3"/>
        <v>208274790</v>
      </c>
      <c r="Y51" s="50">
        <f t="shared" si="3"/>
        <v>-303561043</v>
      </c>
      <c r="Z51" s="51">
        <f>+IF(X51&lt;&gt;0,+(Y51/X51)*100,0)</f>
        <v>-145.75025762839564</v>
      </c>
      <c r="AA51" s="48">
        <f>SUM(AA48:AA50)</f>
        <v>416549572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-103904136</v>
      </c>
      <c r="D53" s="54">
        <f>+D51-D52</f>
        <v>0</v>
      </c>
      <c r="E53" s="55">
        <f t="shared" si="4"/>
        <v>416549572</v>
      </c>
      <c r="F53" s="56">
        <f t="shared" si="4"/>
        <v>416549572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-13051904</v>
      </c>
      <c r="L53" s="56">
        <f t="shared" si="4"/>
        <v>-24934489</v>
      </c>
      <c r="M53" s="56">
        <f t="shared" si="4"/>
        <v>-22746182</v>
      </c>
      <c r="N53" s="56">
        <f t="shared" si="4"/>
        <v>-60732575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-95286253</v>
      </c>
      <c r="X53" s="56">
        <f t="shared" si="4"/>
        <v>208274790</v>
      </c>
      <c r="Y53" s="56">
        <f t="shared" si="4"/>
        <v>-303561043</v>
      </c>
      <c r="Z53" s="57">
        <f>+IF(X53&lt;&gt;0,+(Y53/X53)*100,0)</f>
        <v>-145.75025762839564</v>
      </c>
      <c r="AA53" s="54">
        <f>+AA51-AA52</f>
        <v>416549572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-103904136</v>
      </c>
      <c r="D56" s="48">
        <f>SUM(D53:D55)</f>
        <v>0</v>
      </c>
      <c r="E56" s="49">
        <f t="shared" si="5"/>
        <v>416549572</v>
      </c>
      <c r="F56" s="50">
        <f t="shared" si="5"/>
        <v>416549572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-13051904</v>
      </c>
      <c r="L56" s="50">
        <f t="shared" si="5"/>
        <v>-24934489</v>
      </c>
      <c r="M56" s="50">
        <f t="shared" si="5"/>
        <v>-22746182</v>
      </c>
      <c r="N56" s="50">
        <f t="shared" si="5"/>
        <v>-60732575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-95286253</v>
      </c>
      <c r="X56" s="50">
        <f t="shared" si="5"/>
        <v>208274790</v>
      </c>
      <c r="Y56" s="50">
        <f t="shared" si="5"/>
        <v>-303561043</v>
      </c>
      <c r="Z56" s="51">
        <f>+IF(X56&lt;&gt;0,+(Y56/X56)*100,0)</f>
        <v>-145.75025762839564</v>
      </c>
      <c r="AA56" s="48">
        <f>SUM(AA53:AA55)</f>
        <v>416549572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-103904136</v>
      </c>
      <c r="D59" s="65">
        <f>SUM(D56:D58)</f>
        <v>0</v>
      </c>
      <c r="E59" s="66">
        <f t="shared" si="6"/>
        <v>416549572</v>
      </c>
      <c r="F59" s="67">
        <f t="shared" si="6"/>
        <v>416549572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-13051904</v>
      </c>
      <c r="L59" s="67">
        <f t="shared" si="6"/>
        <v>-24934489</v>
      </c>
      <c r="M59" s="67">
        <f t="shared" si="6"/>
        <v>-22746182</v>
      </c>
      <c r="N59" s="67">
        <f t="shared" si="6"/>
        <v>-60732575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-95286253</v>
      </c>
      <c r="X59" s="67">
        <f t="shared" si="6"/>
        <v>208274790</v>
      </c>
      <c r="Y59" s="67">
        <f t="shared" si="6"/>
        <v>-303561043</v>
      </c>
      <c r="Z59" s="68">
        <f>+IF(X59&lt;&gt;0,+(Y59/X59)*100,0)</f>
        <v>-145.75025762839564</v>
      </c>
      <c r="AA59" s="65">
        <f>SUM(AA56:AA58)</f>
        <v>416549572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/>
      <c r="P6" s="22"/>
      <c r="Q6" s="22"/>
      <c r="R6" s="22"/>
      <c r="S6" s="22"/>
      <c r="T6" s="22"/>
      <c r="U6" s="22"/>
      <c r="V6" s="22"/>
      <c r="W6" s="22">
        <v>73354</v>
      </c>
      <c r="X6" s="22">
        <v>36006</v>
      </c>
      <c r="Y6" s="22">
        <v>37348</v>
      </c>
      <c r="Z6" s="23">
        <v>103.72715658501362</v>
      </c>
      <c r="AA6" s="20">
        <v>72014</v>
      </c>
    </row>
    <row r="7" spans="1:27" ht="13.5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/>
      <c r="P7" s="22"/>
      <c r="Q7" s="22"/>
      <c r="R7" s="22"/>
      <c r="S7" s="22"/>
      <c r="T7" s="22"/>
      <c r="U7" s="22"/>
      <c r="V7" s="22"/>
      <c r="W7" s="22">
        <v>59047831</v>
      </c>
      <c r="X7" s="22">
        <v>69083442</v>
      </c>
      <c r="Y7" s="22">
        <v>-10035611</v>
      </c>
      <c r="Z7" s="23">
        <v>-14.526796450008961</v>
      </c>
      <c r="AA7" s="20">
        <v>138166945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17784</v>
      </c>
      <c r="Y17" s="22">
        <v>-17784</v>
      </c>
      <c r="Z17" s="23">
        <v>-100</v>
      </c>
      <c r="AA17" s="20">
        <v>35578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/>
      <c r="P19" s="22"/>
      <c r="Q19" s="22"/>
      <c r="R19" s="22"/>
      <c r="S19" s="22"/>
      <c r="T19" s="22"/>
      <c r="U19" s="22"/>
      <c r="V19" s="22"/>
      <c r="W19" s="22">
        <v>2348919</v>
      </c>
      <c r="X19" s="22">
        <v>1198026</v>
      </c>
      <c r="Y19" s="22">
        <v>1150893</v>
      </c>
      <c r="Z19" s="23">
        <v>96.065778205147467</v>
      </c>
      <c r="AA19" s="20">
        <v>2396053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154531050</v>
      </c>
      <c r="Y25" s="22">
        <v>-38049078</v>
      </c>
      <c r="Z25" s="23">
        <v>-24.622286589005899</v>
      </c>
      <c r="AA25" s="20">
        <v>309062100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177952076</v>
      </c>
      <c r="X32" s="31">
        <f t="shared" si="0"/>
        <v>224866308</v>
      </c>
      <c r="Y32" s="31">
        <f t="shared" si="0"/>
        <v>-46914232</v>
      </c>
      <c r="Z32" s="32">
        <f>+IF(X32&lt;&gt;0,+(Y32/X32)*100,0)</f>
        <v>-20.863166393072991</v>
      </c>
      <c r="AA32" s="29">
        <f>SUM(AA6:AA31)</f>
        <v>449732690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/>
      <c r="P34" s="22"/>
      <c r="Q34" s="22"/>
      <c r="R34" s="22"/>
      <c r="S34" s="22"/>
      <c r="T34" s="22"/>
      <c r="U34" s="22"/>
      <c r="V34" s="22"/>
      <c r="W34" s="22">
        <v>62423127</v>
      </c>
      <c r="X34" s="22">
        <v>57253806</v>
      </c>
      <c r="Y34" s="22">
        <v>5169321</v>
      </c>
      <c r="Z34" s="23">
        <v>9.0287814228454959</v>
      </c>
      <c r="AA34" s="20">
        <v>114507181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/>
      <c r="P37" s="22"/>
      <c r="Q37" s="22"/>
      <c r="R37" s="22"/>
      <c r="S37" s="22"/>
      <c r="T37" s="22"/>
      <c r="U37" s="22"/>
      <c r="V37" s="22"/>
      <c r="W37" s="22">
        <v>3882257</v>
      </c>
      <c r="X37" s="22">
        <v>14406978</v>
      </c>
      <c r="Y37" s="22">
        <v>-10524721</v>
      </c>
      <c r="Z37" s="23">
        <v>-73.05294004058311</v>
      </c>
      <c r="AA37" s="20">
        <v>28813939</v>
      </c>
    </row>
    <row r="38" spans="1:27" ht="13.5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25836498</v>
      </c>
      <c r="Y39" s="22">
        <v>11601451</v>
      </c>
      <c r="Z39" s="23">
        <v>44.903341776428057</v>
      </c>
      <c r="AA39" s="20">
        <v>51672991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/>
      <c r="P41" s="22"/>
      <c r="Q41" s="22"/>
      <c r="R41" s="22"/>
      <c r="S41" s="22"/>
      <c r="T41" s="22"/>
      <c r="U41" s="22"/>
      <c r="V41" s="22"/>
      <c r="W41" s="22">
        <v>65130609</v>
      </c>
      <c r="X41" s="22">
        <v>36521856</v>
      </c>
      <c r="Y41" s="22">
        <v>28608753</v>
      </c>
      <c r="Z41" s="23">
        <v>78.333239690775841</v>
      </c>
      <c r="AA41" s="20">
        <v>73043694</v>
      </c>
    </row>
    <row r="42" spans="1:27" ht="13.5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1377000</v>
      </c>
      <c r="Y42" s="22">
        <v>-1377000</v>
      </c>
      <c r="Z42" s="23">
        <v>-100</v>
      </c>
      <c r="AA42" s="20">
        <v>2754000</v>
      </c>
    </row>
    <row r="43" spans="1:27" ht="13.5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/>
      <c r="P43" s="22"/>
      <c r="Q43" s="22"/>
      <c r="R43" s="22"/>
      <c r="S43" s="22"/>
      <c r="T43" s="22"/>
      <c r="U43" s="22"/>
      <c r="V43" s="22"/>
      <c r="W43" s="22">
        <v>7016979</v>
      </c>
      <c r="X43" s="22"/>
      <c r="Y43" s="22">
        <v>7016979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/>
      <c r="P44" s="22"/>
      <c r="Q44" s="22"/>
      <c r="R44" s="22"/>
      <c r="S44" s="22"/>
      <c r="T44" s="22"/>
      <c r="U44" s="22"/>
      <c r="V44" s="22"/>
      <c r="W44" s="22">
        <v>25346670</v>
      </c>
      <c r="X44" s="22">
        <v>3372834</v>
      </c>
      <c r="Y44" s="22">
        <v>21973836</v>
      </c>
      <c r="Z44" s="23">
        <v>651.4947370668109</v>
      </c>
      <c r="AA44" s="20">
        <v>6745596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201237591</v>
      </c>
      <c r="X47" s="31">
        <f t="shared" si="1"/>
        <v>138768972</v>
      </c>
      <c r="Y47" s="31">
        <f t="shared" si="1"/>
        <v>62468619</v>
      </c>
      <c r="Z47" s="32">
        <f>+IF(X47&lt;&gt;0,+(Y47/X47)*100,0)</f>
        <v>45.016272801963254</v>
      </c>
      <c r="AA47" s="29">
        <f>SUM(AA34:AA46)</f>
        <v>277537401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-23285515</v>
      </c>
      <c r="X48" s="41">
        <f t="shared" si="2"/>
        <v>86097336</v>
      </c>
      <c r="Y48" s="41">
        <f t="shared" si="2"/>
        <v>-109382851</v>
      </c>
      <c r="Z48" s="42">
        <f>+IF(X48&lt;&gt;0,+(Y48/X48)*100,0)</f>
        <v>-127.04556967941494</v>
      </c>
      <c r="AA48" s="39">
        <f>+AA32-AA47</f>
        <v>172195289</v>
      </c>
    </row>
    <row r="49" spans="1:27" ht="25.5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-23285515</v>
      </c>
      <c r="X51" s="50">
        <f t="shared" si="3"/>
        <v>86097336</v>
      </c>
      <c r="Y51" s="50">
        <f t="shared" si="3"/>
        <v>-109382851</v>
      </c>
      <c r="Z51" s="51">
        <f>+IF(X51&lt;&gt;0,+(Y51/X51)*100,0)</f>
        <v>-127.04556967941494</v>
      </c>
      <c r="AA51" s="48">
        <f>SUM(AA48:AA50)</f>
        <v>172195289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-23285515</v>
      </c>
      <c r="X53" s="56">
        <f t="shared" si="4"/>
        <v>86097336</v>
      </c>
      <c r="Y53" s="56">
        <f t="shared" si="4"/>
        <v>-109382851</v>
      </c>
      <c r="Z53" s="57">
        <f>+IF(X53&lt;&gt;0,+(Y53/X53)*100,0)</f>
        <v>-127.04556967941494</v>
      </c>
      <c r="AA53" s="54">
        <f>+AA51-AA52</f>
        <v>172195289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-23285515</v>
      </c>
      <c r="X56" s="50">
        <f t="shared" si="5"/>
        <v>86097336</v>
      </c>
      <c r="Y56" s="50">
        <f t="shared" si="5"/>
        <v>-109382851</v>
      </c>
      <c r="Z56" s="51">
        <f>+IF(X56&lt;&gt;0,+(Y56/X56)*100,0)</f>
        <v>-127.04556967941494</v>
      </c>
      <c r="AA56" s="48">
        <f>SUM(AA53:AA55)</f>
        <v>172195289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-23285515</v>
      </c>
      <c r="X59" s="67">
        <f t="shared" si="6"/>
        <v>86097336</v>
      </c>
      <c r="Y59" s="67">
        <f t="shared" si="6"/>
        <v>-109382851</v>
      </c>
      <c r="Z59" s="68">
        <f>+IF(X59&lt;&gt;0,+(Y59/X59)*100,0)</f>
        <v>-127.04556967941494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>
        <v>199021</v>
      </c>
      <c r="L34" s="22">
        <v>199021</v>
      </c>
      <c r="M34" s="22">
        <v>199271</v>
      </c>
      <c r="N34" s="22">
        <v>597313</v>
      </c>
      <c r="O34" s="22"/>
      <c r="P34" s="22"/>
      <c r="Q34" s="22"/>
      <c r="R34" s="22"/>
      <c r="S34" s="22"/>
      <c r="T34" s="22"/>
      <c r="U34" s="22"/>
      <c r="V34" s="22"/>
      <c r="W34" s="22">
        <v>1241678</v>
      </c>
      <c r="X34" s="22">
        <v>2568306</v>
      </c>
      <c r="Y34" s="22">
        <v>-1326628</v>
      </c>
      <c r="Z34" s="23">
        <v>-51.653813836824739</v>
      </c>
      <c r="AA34" s="20">
        <v>5136527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39173</v>
      </c>
      <c r="G41" s="22"/>
      <c r="H41" s="22">
        <v>28156</v>
      </c>
      <c r="I41" s="22">
        <v>30400</v>
      </c>
      <c r="J41" s="22">
        <v>58556</v>
      </c>
      <c r="K41" s="22"/>
      <c r="L41" s="22">
        <v>23720</v>
      </c>
      <c r="M41" s="22">
        <v>36380</v>
      </c>
      <c r="N41" s="22">
        <v>60100</v>
      </c>
      <c r="O41" s="22"/>
      <c r="P41" s="22"/>
      <c r="Q41" s="22"/>
      <c r="R41" s="22"/>
      <c r="S41" s="22"/>
      <c r="T41" s="22"/>
      <c r="U41" s="22"/>
      <c r="V41" s="22"/>
      <c r="W41" s="22">
        <v>118656</v>
      </c>
      <c r="X41" s="22">
        <v>19590</v>
      </c>
      <c r="Y41" s="22">
        <v>99066</v>
      </c>
      <c r="Z41" s="23">
        <v>505.69678407350693</v>
      </c>
      <c r="AA41" s="20">
        <v>39173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97424</v>
      </c>
      <c r="G44" s="22">
        <v>6023</v>
      </c>
      <c r="H44" s="22">
        <v>5616</v>
      </c>
      <c r="I44" s="22">
        <v>5478</v>
      </c>
      <c r="J44" s="22">
        <v>17117</v>
      </c>
      <c r="K44" s="22">
        <v>4984</v>
      </c>
      <c r="L44" s="22">
        <v>4971</v>
      </c>
      <c r="M44" s="22">
        <v>6507</v>
      </c>
      <c r="N44" s="22">
        <v>16462</v>
      </c>
      <c r="O44" s="22"/>
      <c r="P44" s="22"/>
      <c r="Q44" s="22"/>
      <c r="R44" s="22"/>
      <c r="S44" s="22"/>
      <c r="T44" s="22"/>
      <c r="U44" s="22"/>
      <c r="V44" s="22"/>
      <c r="W44" s="22">
        <v>33579</v>
      </c>
      <c r="X44" s="22">
        <v>48714</v>
      </c>
      <c r="Y44" s="22">
        <v>-15135</v>
      </c>
      <c r="Z44" s="23">
        <v>-31.069097179455596</v>
      </c>
      <c r="AA44" s="20">
        <v>97424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5273124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204005</v>
      </c>
      <c r="L47" s="31">
        <f t="shared" si="1"/>
        <v>227712</v>
      </c>
      <c r="M47" s="31">
        <f t="shared" si="1"/>
        <v>242158</v>
      </c>
      <c r="N47" s="31">
        <f t="shared" si="1"/>
        <v>673875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1393913</v>
      </c>
      <c r="X47" s="31">
        <f t="shared" si="1"/>
        <v>2636610</v>
      </c>
      <c r="Y47" s="31">
        <f t="shared" si="1"/>
        <v>-1242697</v>
      </c>
      <c r="Z47" s="32">
        <f>+IF(X47&lt;&gt;0,+(Y47/X47)*100,0)</f>
        <v>-47.132378319129486</v>
      </c>
      <c r="AA47" s="29">
        <f>SUM(AA34:AA46)</f>
        <v>5273124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-5273124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-204005</v>
      </c>
      <c r="L48" s="41">
        <f t="shared" si="2"/>
        <v>-227712</v>
      </c>
      <c r="M48" s="41">
        <f t="shared" si="2"/>
        <v>-242158</v>
      </c>
      <c r="N48" s="41">
        <f t="shared" si="2"/>
        <v>-673875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-1393913</v>
      </c>
      <c r="X48" s="41">
        <f t="shared" si="2"/>
        <v>-2636610</v>
      </c>
      <c r="Y48" s="41">
        <f t="shared" si="2"/>
        <v>1242697</v>
      </c>
      <c r="Z48" s="42">
        <f>+IF(X48&lt;&gt;0,+(Y48/X48)*100,0)</f>
        <v>-47.132378319129486</v>
      </c>
      <c r="AA48" s="39">
        <f>+AA32-AA47</f>
        <v>-5273124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-5273124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-204005</v>
      </c>
      <c r="L51" s="50">
        <f t="shared" si="3"/>
        <v>-227712</v>
      </c>
      <c r="M51" s="50">
        <f t="shared" si="3"/>
        <v>-242158</v>
      </c>
      <c r="N51" s="50">
        <f t="shared" si="3"/>
        <v>-673875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-1393913</v>
      </c>
      <c r="X51" s="50">
        <f t="shared" si="3"/>
        <v>-2636610</v>
      </c>
      <c r="Y51" s="50">
        <f t="shared" si="3"/>
        <v>1242697</v>
      </c>
      <c r="Z51" s="51">
        <f>+IF(X51&lt;&gt;0,+(Y51/X51)*100,0)</f>
        <v>-47.132378319129486</v>
      </c>
      <c r="AA51" s="48">
        <f>SUM(AA48:AA50)</f>
        <v>-5273124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-5273124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-204005</v>
      </c>
      <c r="L53" s="56">
        <f t="shared" si="4"/>
        <v>-227712</v>
      </c>
      <c r="M53" s="56">
        <f t="shared" si="4"/>
        <v>-242158</v>
      </c>
      <c r="N53" s="56">
        <f t="shared" si="4"/>
        <v>-673875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-1393913</v>
      </c>
      <c r="X53" s="56">
        <f t="shared" si="4"/>
        <v>-2636610</v>
      </c>
      <c r="Y53" s="56">
        <f t="shared" si="4"/>
        <v>1242697</v>
      </c>
      <c r="Z53" s="57">
        <f>+IF(X53&lt;&gt;0,+(Y53/X53)*100,0)</f>
        <v>-47.132378319129486</v>
      </c>
      <c r="AA53" s="54">
        <f>+AA51-AA52</f>
        <v>-5273124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-5273124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-204005</v>
      </c>
      <c r="L56" s="50">
        <f t="shared" si="5"/>
        <v>-227712</v>
      </c>
      <c r="M56" s="50">
        <f t="shared" si="5"/>
        <v>-242158</v>
      </c>
      <c r="N56" s="50">
        <f t="shared" si="5"/>
        <v>-673875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-1393913</v>
      </c>
      <c r="X56" s="50">
        <f t="shared" si="5"/>
        <v>-2636610</v>
      </c>
      <c r="Y56" s="50">
        <f t="shared" si="5"/>
        <v>1242697</v>
      </c>
      <c r="Z56" s="51">
        <f>+IF(X56&lt;&gt;0,+(Y56/X56)*100,0)</f>
        <v>-47.132378319129486</v>
      </c>
      <c r="AA56" s="48">
        <f>SUM(AA53:AA55)</f>
        <v>-5273124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-5273124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-204005</v>
      </c>
      <c r="L59" s="67">
        <f t="shared" si="6"/>
        <v>-227712</v>
      </c>
      <c r="M59" s="67">
        <f t="shared" si="6"/>
        <v>-242158</v>
      </c>
      <c r="N59" s="67">
        <f t="shared" si="6"/>
        <v>-673875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-1393913</v>
      </c>
      <c r="X59" s="67">
        <f t="shared" si="6"/>
        <v>-2636610</v>
      </c>
      <c r="Y59" s="67">
        <f t="shared" si="6"/>
        <v>1242697</v>
      </c>
      <c r="Z59" s="68">
        <f>+IF(X59&lt;&gt;0,+(Y59/X59)*100,0)</f>
        <v>-47.132378319129486</v>
      </c>
      <c r="AA59" s="65">
        <f>SUM(AA56:AA58)</f>
        <v>-5273124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>
        <v>4334209</v>
      </c>
      <c r="L7" s="22">
        <v>14810045</v>
      </c>
      <c r="M7" s="22">
        <v>-18716154</v>
      </c>
      <c r="N7" s="22">
        <v>428100</v>
      </c>
      <c r="O7" s="22"/>
      <c r="P7" s="22"/>
      <c r="Q7" s="22"/>
      <c r="R7" s="22"/>
      <c r="S7" s="22"/>
      <c r="T7" s="22"/>
      <c r="U7" s="22"/>
      <c r="V7" s="22"/>
      <c r="W7" s="22">
        <v>5498129</v>
      </c>
      <c r="X7" s="22">
        <v>13813253</v>
      </c>
      <c r="Y7" s="22">
        <v>-8315124</v>
      </c>
      <c r="Z7" s="23">
        <v>-60.19671108608523</v>
      </c>
      <c r="AA7" s="20">
        <v>27626501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>
        <v>1053711</v>
      </c>
      <c r="L13" s="22">
        <v>1060257</v>
      </c>
      <c r="M13" s="22">
        <v>1053296</v>
      </c>
      <c r="N13" s="22">
        <v>3167264</v>
      </c>
      <c r="O13" s="22"/>
      <c r="P13" s="22"/>
      <c r="Q13" s="22"/>
      <c r="R13" s="22"/>
      <c r="S13" s="22"/>
      <c r="T13" s="22"/>
      <c r="U13" s="22"/>
      <c r="V13" s="22"/>
      <c r="W13" s="22">
        <v>6041003</v>
      </c>
      <c r="X13" s="22">
        <v>3123631</v>
      </c>
      <c r="Y13" s="22">
        <v>2917372</v>
      </c>
      <c r="Z13" s="23">
        <v>93.396819278589561</v>
      </c>
      <c r="AA13" s="20">
        <v>6247261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5387920</v>
      </c>
      <c r="L32" s="31">
        <f t="shared" si="0"/>
        <v>15870302</v>
      </c>
      <c r="M32" s="31">
        <f t="shared" si="0"/>
        <v>-17662858</v>
      </c>
      <c r="N32" s="31">
        <f t="shared" si="0"/>
        <v>3595364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11539132</v>
      </c>
      <c r="X32" s="31">
        <f t="shared" si="0"/>
        <v>16936884</v>
      </c>
      <c r="Y32" s="31">
        <f t="shared" si="0"/>
        <v>-5397752</v>
      </c>
      <c r="Z32" s="32">
        <f>+IF(X32&lt;&gt;0,+(Y32/X32)*100,0)</f>
        <v>-31.869805567541231</v>
      </c>
      <c r="AA32" s="29">
        <f>SUM(AA6:AA31)</f>
        <v>33873762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29069857</v>
      </c>
      <c r="G34" s="22">
        <v>1630078</v>
      </c>
      <c r="H34" s="22">
        <v>2556850</v>
      </c>
      <c r="I34" s="22">
        <v>2179400</v>
      </c>
      <c r="J34" s="22">
        <v>6366328</v>
      </c>
      <c r="K34" s="22">
        <v>2190518</v>
      </c>
      <c r="L34" s="22">
        <v>3119658</v>
      </c>
      <c r="M34" s="22">
        <v>2161760</v>
      </c>
      <c r="N34" s="22">
        <v>7471936</v>
      </c>
      <c r="O34" s="22"/>
      <c r="P34" s="22"/>
      <c r="Q34" s="22"/>
      <c r="R34" s="22"/>
      <c r="S34" s="22"/>
      <c r="T34" s="22"/>
      <c r="U34" s="22"/>
      <c r="V34" s="22"/>
      <c r="W34" s="22">
        <v>13838264</v>
      </c>
      <c r="X34" s="22">
        <v>14534923</v>
      </c>
      <c r="Y34" s="22">
        <v>-696659</v>
      </c>
      <c r="Z34" s="23">
        <v>-4.7930009673941854</v>
      </c>
      <c r="AA34" s="20">
        <v>29069857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20300000</v>
      </c>
      <c r="G37" s="22"/>
      <c r="H37" s="22">
        <v>323683</v>
      </c>
      <c r="I37" s="22"/>
      <c r="J37" s="22">
        <v>323683</v>
      </c>
      <c r="K37" s="22"/>
      <c r="L37" s="22"/>
      <c r="M37" s="22">
        <v>207619</v>
      </c>
      <c r="N37" s="22">
        <v>207619</v>
      </c>
      <c r="O37" s="22"/>
      <c r="P37" s="22"/>
      <c r="Q37" s="22"/>
      <c r="R37" s="22"/>
      <c r="S37" s="22"/>
      <c r="T37" s="22"/>
      <c r="U37" s="22"/>
      <c r="V37" s="22"/>
      <c r="W37" s="22">
        <v>531302</v>
      </c>
      <c r="X37" s="22">
        <v>10150004</v>
      </c>
      <c r="Y37" s="22">
        <v>-9618702</v>
      </c>
      <c r="Z37" s="23">
        <v>-94.765499599803121</v>
      </c>
      <c r="AA37" s="20">
        <v>20300000</v>
      </c>
    </row>
    <row r="38" spans="1:27" ht="13.5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2885168</v>
      </c>
      <c r="Y38" s="22">
        <v>-2885168</v>
      </c>
      <c r="Z38" s="23">
        <v>-100</v>
      </c>
      <c r="AA38" s="20">
        <v>5770334</v>
      </c>
    </row>
    <row r="39" spans="1:27" ht="13.5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3661081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1830535</v>
      </c>
      <c r="Y39" s="22">
        <v>-1830535</v>
      </c>
      <c r="Z39" s="23">
        <v>-100</v>
      </c>
      <c r="AA39" s="20">
        <v>3661081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13296000</v>
      </c>
      <c r="G41" s="22"/>
      <c r="H41" s="22"/>
      <c r="I41" s="22">
        <v>186536</v>
      </c>
      <c r="J41" s="22">
        <v>186536</v>
      </c>
      <c r="K41" s="22">
        <v>241064</v>
      </c>
      <c r="L41" s="22">
        <v>649795</v>
      </c>
      <c r="M41" s="22"/>
      <c r="N41" s="22">
        <v>890859</v>
      </c>
      <c r="O41" s="22"/>
      <c r="P41" s="22"/>
      <c r="Q41" s="22"/>
      <c r="R41" s="22"/>
      <c r="S41" s="22"/>
      <c r="T41" s="22"/>
      <c r="U41" s="22"/>
      <c r="V41" s="22"/>
      <c r="W41" s="22">
        <v>1077395</v>
      </c>
      <c r="X41" s="22">
        <v>6648000</v>
      </c>
      <c r="Y41" s="22">
        <v>-5570605</v>
      </c>
      <c r="Z41" s="23">
        <v>-83.793697352587245</v>
      </c>
      <c r="AA41" s="20">
        <v>13296000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10046028</v>
      </c>
      <c r="G44" s="22">
        <v>13425</v>
      </c>
      <c r="H44" s="22">
        <v>64334</v>
      </c>
      <c r="I44" s="22">
        <v>145139</v>
      </c>
      <c r="J44" s="22">
        <v>222898</v>
      </c>
      <c r="K44" s="22">
        <v>223813</v>
      </c>
      <c r="L44" s="22">
        <v>73900</v>
      </c>
      <c r="M44" s="22">
        <v>341485</v>
      </c>
      <c r="N44" s="22">
        <v>639198</v>
      </c>
      <c r="O44" s="22"/>
      <c r="P44" s="22"/>
      <c r="Q44" s="22"/>
      <c r="R44" s="22"/>
      <c r="S44" s="22"/>
      <c r="T44" s="22"/>
      <c r="U44" s="22"/>
      <c r="V44" s="22"/>
      <c r="W44" s="22">
        <v>862096</v>
      </c>
      <c r="X44" s="22">
        <v>5023014</v>
      </c>
      <c r="Y44" s="22">
        <v>-4160918</v>
      </c>
      <c r="Z44" s="23">
        <v>-82.837077499684455</v>
      </c>
      <c r="AA44" s="20">
        <v>10046028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82143300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2655395</v>
      </c>
      <c r="L47" s="31">
        <f t="shared" si="1"/>
        <v>3843353</v>
      </c>
      <c r="M47" s="31">
        <f t="shared" si="1"/>
        <v>2710864</v>
      </c>
      <c r="N47" s="31">
        <f t="shared" si="1"/>
        <v>9209612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16309057</v>
      </c>
      <c r="X47" s="31">
        <f t="shared" si="1"/>
        <v>41071644</v>
      </c>
      <c r="Y47" s="31">
        <f t="shared" si="1"/>
        <v>-24762587</v>
      </c>
      <c r="Z47" s="32">
        <f>+IF(X47&lt;&gt;0,+(Y47/X47)*100,0)</f>
        <v>-60.291199933462615</v>
      </c>
      <c r="AA47" s="29">
        <f>SUM(AA34:AA46)</f>
        <v>82143300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-48269538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2732525</v>
      </c>
      <c r="L48" s="41">
        <f t="shared" si="2"/>
        <v>12026949</v>
      </c>
      <c r="M48" s="41">
        <f t="shared" si="2"/>
        <v>-20373722</v>
      </c>
      <c r="N48" s="41">
        <f t="shared" si="2"/>
        <v>-5614248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-4769925</v>
      </c>
      <c r="X48" s="41">
        <f t="shared" si="2"/>
        <v>-24134760</v>
      </c>
      <c r="Y48" s="41">
        <f t="shared" si="2"/>
        <v>19364835</v>
      </c>
      <c r="Z48" s="42">
        <f>+IF(X48&lt;&gt;0,+(Y48/X48)*100,0)</f>
        <v>-80.236285755482967</v>
      </c>
      <c r="AA48" s="39">
        <f>+AA32-AA47</f>
        <v>-48269538</v>
      </c>
    </row>
    <row r="49" spans="1:27" ht="25.5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>
        <v>4524854</v>
      </c>
      <c r="L49" s="22">
        <v>334978</v>
      </c>
      <c r="M49" s="22">
        <v>2086053</v>
      </c>
      <c r="N49" s="22">
        <v>6945885</v>
      </c>
      <c r="O49" s="22"/>
      <c r="P49" s="22"/>
      <c r="Q49" s="22"/>
      <c r="R49" s="22"/>
      <c r="S49" s="22"/>
      <c r="T49" s="22"/>
      <c r="U49" s="22"/>
      <c r="V49" s="22"/>
      <c r="W49" s="22">
        <v>15230321</v>
      </c>
      <c r="X49" s="22">
        <v>42940881</v>
      </c>
      <c r="Y49" s="22">
        <v>-27710560</v>
      </c>
      <c r="Z49" s="23">
        <v>-64.531885128300004</v>
      </c>
      <c r="AA49" s="20">
        <v>85881759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37612221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7257379</v>
      </c>
      <c r="L51" s="50">
        <f t="shared" si="3"/>
        <v>12361927</v>
      </c>
      <c r="M51" s="50">
        <f t="shared" si="3"/>
        <v>-18287669</v>
      </c>
      <c r="N51" s="50">
        <f t="shared" si="3"/>
        <v>1331637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10460396</v>
      </c>
      <c r="X51" s="50">
        <f t="shared" si="3"/>
        <v>18806121</v>
      </c>
      <c r="Y51" s="50">
        <f t="shared" si="3"/>
        <v>-8345725</v>
      </c>
      <c r="Z51" s="51">
        <f>+IF(X51&lt;&gt;0,+(Y51/X51)*100,0)</f>
        <v>-44.377705535341391</v>
      </c>
      <c r="AA51" s="48">
        <f>SUM(AA48:AA50)</f>
        <v>37612221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37612221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7257379</v>
      </c>
      <c r="L53" s="56">
        <f t="shared" si="4"/>
        <v>12361927</v>
      </c>
      <c r="M53" s="56">
        <f t="shared" si="4"/>
        <v>-18287669</v>
      </c>
      <c r="N53" s="56">
        <f t="shared" si="4"/>
        <v>1331637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10460396</v>
      </c>
      <c r="X53" s="56">
        <f t="shared" si="4"/>
        <v>18806121</v>
      </c>
      <c r="Y53" s="56">
        <f t="shared" si="4"/>
        <v>-8345725</v>
      </c>
      <c r="Z53" s="57">
        <f>+IF(X53&lt;&gt;0,+(Y53/X53)*100,0)</f>
        <v>-44.377705535341391</v>
      </c>
      <c r="AA53" s="54">
        <f>+AA51-AA52</f>
        <v>37612221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37612221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7257379</v>
      </c>
      <c r="L56" s="50">
        <f t="shared" si="5"/>
        <v>12361927</v>
      </c>
      <c r="M56" s="50">
        <f t="shared" si="5"/>
        <v>-18287669</v>
      </c>
      <c r="N56" s="50">
        <f t="shared" si="5"/>
        <v>1331637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10460396</v>
      </c>
      <c r="X56" s="50">
        <f t="shared" si="5"/>
        <v>18806121</v>
      </c>
      <c r="Y56" s="50">
        <f t="shared" si="5"/>
        <v>-8345725</v>
      </c>
      <c r="Z56" s="51">
        <f>+IF(X56&lt;&gt;0,+(Y56/X56)*100,0)</f>
        <v>-44.377705535341391</v>
      </c>
      <c r="AA56" s="48">
        <f>SUM(AA53:AA55)</f>
        <v>37612221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37612221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7257379</v>
      </c>
      <c r="L59" s="67">
        <f t="shared" si="6"/>
        <v>12361927</v>
      </c>
      <c r="M59" s="67">
        <f t="shared" si="6"/>
        <v>-18287669</v>
      </c>
      <c r="N59" s="67">
        <f t="shared" si="6"/>
        <v>1331637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10460396</v>
      </c>
      <c r="X59" s="67">
        <f t="shared" si="6"/>
        <v>18806121</v>
      </c>
      <c r="Y59" s="67">
        <f t="shared" si="6"/>
        <v>-8345725</v>
      </c>
      <c r="Z59" s="68">
        <f>+IF(X59&lt;&gt;0,+(Y59/X59)*100,0)</f>
        <v>-44.377705535341391</v>
      </c>
      <c r="AA59" s="65">
        <f>SUM(AA56:AA58)</f>
        <v>37612221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28319082</v>
      </c>
      <c r="D7" s="20"/>
      <c r="E7" s="21">
        <v>39695511</v>
      </c>
      <c r="F7" s="22">
        <v>39695511</v>
      </c>
      <c r="G7" s="22">
        <v>2503604</v>
      </c>
      <c r="H7" s="22">
        <v>4089216</v>
      </c>
      <c r="I7" s="22">
        <v>3513667</v>
      </c>
      <c r="J7" s="22">
        <v>10106487</v>
      </c>
      <c r="K7" s="22">
        <v>3724602</v>
      </c>
      <c r="L7" s="22">
        <v>2763453</v>
      </c>
      <c r="M7" s="22">
        <v>3792012</v>
      </c>
      <c r="N7" s="22">
        <v>10280067</v>
      </c>
      <c r="O7" s="22"/>
      <c r="P7" s="22"/>
      <c r="Q7" s="22"/>
      <c r="R7" s="22"/>
      <c r="S7" s="22"/>
      <c r="T7" s="22"/>
      <c r="U7" s="22"/>
      <c r="V7" s="22"/>
      <c r="W7" s="22">
        <v>20386554</v>
      </c>
      <c r="X7" s="22">
        <v>19847760</v>
      </c>
      <c r="Y7" s="22">
        <v>538794</v>
      </c>
      <c r="Z7" s="23">
        <v>2.7146337924279615</v>
      </c>
      <c r="AA7" s="20">
        <v>39695511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26790</v>
      </c>
      <c r="D19" s="20"/>
      <c r="E19" s="21"/>
      <c r="F19" s="22"/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/>
      <c r="P19" s="22"/>
      <c r="Q19" s="22"/>
      <c r="R19" s="22"/>
      <c r="S19" s="22"/>
      <c r="T19" s="22"/>
      <c r="U19" s="22"/>
      <c r="V19" s="22"/>
      <c r="W19" s="22">
        <v>460844</v>
      </c>
      <c r="X19" s="22"/>
      <c r="Y19" s="22">
        <v>460844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49999973</v>
      </c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>
        <v>18714912</v>
      </c>
      <c r="N25" s="22">
        <v>18714912</v>
      </c>
      <c r="O25" s="22"/>
      <c r="P25" s="22"/>
      <c r="Q25" s="22"/>
      <c r="R25" s="22"/>
      <c r="S25" s="22"/>
      <c r="T25" s="22"/>
      <c r="U25" s="22"/>
      <c r="V25" s="22"/>
      <c r="W25" s="22">
        <v>42257017</v>
      </c>
      <c r="X25" s="22">
        <v>28250502</v>
      </c>
      <c r="Y25" s="22">
        <v>14006515</v>
      </c>
      <c r="Z25" s="23">
        <v>49.57970304386096</v>
      </c>
      <c r="AA25" s="20">
        <v>56501000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78345845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96196511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3724602</v>
      </c>
      <c r="L32" s="31">
        <f t="shared" si="0"/>
        <v>2763453</v>
      </c>
      <c r="M32" s="31">
        <f t="shared" si="0"/>
        <v>22967768</v>
      </c>
      <c r="N32" s="31">
        <f t="shared" si="0"/>
        <v>29455823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63104415</v>
      </c>
      <c r="X32" s="31">
        <f t="shared" si="0"/>
        <v>48098262</v>
      </c>
      <c r="Y32" s="31">
        <f t="shared" si="0"/>
        <v>15006153</v>
      </c>
      <c r="Z32" s="32">
        <f>+IF(X32&lt;&gt;0,+(Y32/X32)*100,0)</f>
        <v>31.198950598256541</v>
      </c>
      <c r="AA32" s="29">
        <f>SUM(AA6:AA31)</f>
        <v>96196511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4281276</v>
      </c>
      <c r="D34" s="20"/>
      <c r="E34" s="21">
        <v>7454401</v>
      </c>
      <c r="F34" s="22">
        <v>7454401</v>
      </c>
      <c r="G34" s="22">
        <v>435445</v>
      </c>
      <c r="H34" s="22">
        <v>452229</v>
      </c>
      <c r="I34" s="22">
        <v>447373</v>
      </c>
      <c r="J34" s="22">
        <v>1335047</v>
      </c>
      <c r="K34" s="22">
        <v>434372</v>
      </c>
      <c r="L34" s="22">
        <v>477038</v>
      </c>
      <c r="M34" s="22">
        <v>640986</v>
      </c>
      <c r="N34" s="22">
        <v>1552396</v>
      </c>
      <c r="O34" s="22"/>
      <c r="P34" s="22"/>
      <c r="Q34" s="22"/>
      <c r="R34" s="22"/>
      <c r="S34" s="22"/>
      <c r="T34" s="22"/>
      <c r="U34" s="22"/>
      <c r="V34" s="22"/>
      <c r="W34" s="22">
        <v>2887443</v>
      </c>
      <c r="X34" s="22">
        <v>3727206</v>
      </c>
      <c r="Y34" s="22">
        <v>-839763</v>
      </c>
      <c r="Z34" s="23">
        <v>-22.530630182501316</v>
      </c>
      <c r="AA34" s="20">
        <v>7454401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2560325</v>
      </c>
      <c r="D37" s="20"/>
      <c r="E37" s="21">
        <v>4037951</v>
      </c>
      <c r="F37" s="22">
        <v>4037951</v>
      </c>
      <c r="G37" s="22"/>
      <c r="H37" s="22">
        <v>10939</v>
      </c>
      <c r="I37" s="22">
        <v>6865</v>
      </c>
      <c r="J37" s="22">
        <v>17804</v>
      </c>
      <c r="K37" s="22">
        <v>1254080</v>
      </c>
      <c r="L37" s="22">
        <v>37573</v>
      </c>
      <c r="M37" s="22">
        <v>4439</v>
      </c>
      <c r="N37" s="22">
        <v>1296092</v>
      </c>
      <c r="O37" s="22"/>
      <c r="P37" s="22"/>
      <c r="Q37" s="22"/>
      <c r="R37" s="22"/>
      <c r="S37" s="22"/>
      <c r="T37" s="22"/>
      <c r="U37" s="22"/>
      <c r="V37" s="22"/>
      <c r="W37" s="22">
        <v>1313896</v>
      </c>
      <c r="X37" s="22">
        <v>2018976</v>
      </c>
      <c r="Y37" s="22">
        <v>-705080</v>
      </c>
      <c r="Z37" s="23">
        <v>-34.922653860174663</v>
      </c>
      <c r="AA37" s="20">
        <v>4037951</v>
      </c>
    </row>
    <row r="38" spans="1:27" ht="13.5" x14ac:dyDescent="0.25">
      <c r="A38" s="19" t="s">
        <v>64</v>
      </c>
      <c r="B38" s="15" t="s">
        <v>32</v>
      </c>
      <c r="C38" s="20">
        <v>8396538</v>
      </c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3582498</v>
      </c>
      <c r="Y38" s="22">
        <v>-3582498</v>
      </c>
      <c r="Z38" s="23">
        <v>-100</v>
      </c>
      <c r="AA38" s="20">
        <v>7165000</v>
      </c>
    </row>
    <row r="39" spans="1:27" ht="13.5" x14ac:dyDescent="0.25">
      <c r="A39" s="19" t="s">
        <v>65</v>
      </c>
      <c r="B39" s="15" t="s">
        <v>32</v>
      </c>
      <c r="C39" s="20">
        <v>32451872</v>
      </c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>
        <v>2080719</v>
      </c>
      <c r="L39" s="22">
        <v>2013599</v>
      </c>
      <c r="M39" s="22"/>
      <c r="N39" s="22">
        <v>4094318</v>
      </c>
      <c r="O39" s="22"/>
      <c r="P39" s="22"/>
      <c r="Q39" s="22"/>
      <c r="R39" s="22"/>
      <c r="S39" s="22"/>
      <c r="T39" s="22"/>
      <c r="U39" s="22"/>
      <c r="V39" s="22"/>
      <c r="W39" s="22">
        <v>10269355</v>
      </c>
      <c r="X39" s="22">
        <v>8938674</v>
      </c>
      <c r="Y39" s="22">
        <v>1330681</v>
      </c>
      <c r="Z39" s="23">
        <v>14.886782983695346</v>
      </c>
      <c r="AA39" s="20">
        <v>17877342</v>
      </c>
    </row>
    <row r="40" spans="1:27" ht="13.5" x14ac:dyDescent="0.25">
      <c r="A40" s="19" t="s">
        <v>40</v>
      </c>
      <c r="B40" s="15" t="s">
        <v>32</v>
      </c>
      <c r="C40" s="20">
        <v>139724</v>
      </c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>
        <v>2302</v>
      </c>
      <c r="L40" s="22">
        <v>2181</v>
      </c>
      <c r="M40" s="22">
        <v>39756</v>
      </c>
      <c r="N40" s="22">
        <v>44239</v>
      </c>
      <c r="O40" s="22"/>
      <c r="P40" s="22"/>
      <c r="Q40" s="22"/>
      <c r="R40" s="22"/>
      <c r="S40" s="22"/>
      <c r="T40" s="22"/>
      <c r="U40" s="22"/>
      <c r="V40" s="22"/>
      <c r="W40" s="22">
        <v>51327</v>
      </c>
      <c r="X40" s="22">
        <v>81822</v>
      </c>
      <c r="Y40" s="22">
        <v>-30495</v>
      </c>
      <c r="Z40" s="23">
        <v>-37.26992740338784</v>
      </c>
      <c r="AA40" s="20">
        <v>163644</v>
      </c>
    </row>
    <row r="41" spans="1:27" ht="13.5" x14ac:dyDescent="0.25">
      <c r="A41" s="19" t="s">
        <v>66</v>
      </c>
      <c r="B41" s="15" t="s">
        <v>32</v>
      </c>
      <c r="C41" s="20">
        <v>26313436</v>
      </c>
      <c r="D41" s="20"/>
      <c r="E41" s="21">
        <v>17274000</v>
      </c>
      <c r="F41" s="22">
        <v>17274000</v>
      </c>
      <c r="G41" s="22"/>
      <c r="H41" s="22">
        <v>2827869</v>
      </c>
      <c r="I41" s="22">
        <v>2827869</v>
      </c>
      <c r="J41" s="22">
        <v>5655738</v>
      </c>
      <c r="K41" s="22">
        <v>1254080</v>
      </c>
      <c r="L41" s="22">
        <v>3311469</v>
      </c>
      <c r="M41" s="22">
        <v>716400</v>
      </c>
      <c r="N41" s="22">
        <v>5281949</v>
      </c>
      <c r="O41" s="22"/>
      <c r="P41" s="22"/>
      <c r="Q41" s="22"/>
      <c r="R41" s="22"/>
      <c r="S41" s="22"/>
      <c r="T41" s="22"/>
      <c r="U41" s="22"/>
      <c r="V41" s="22"/>
      <c r="W41" s="22">
        <v>10937687</v>
      </c>
      <c r="X41" s="22">
        <v>8637000</v>
      </c>
      <c r="Y41" s="22">
        <v>2300687</v>
      </c>
      <c r="Z41" s="23">
        <v>26.637570915827251</v>
      </c>
      <c r="AA41" s="20">
        <v>17274000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1353622</v>
      </c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>
        <v>66433</v>
      </c>
      <c r="N43" s="22">
        <v>66433</v>
      </c>
      <c r="O43" s="22"/>
      <c r="P43" s="22"/>
      <c r="Q43" s="22"/>
      <c r="R43" s="22"/>
      <c r="S43" s="22"/>
      <c r="T43" s="22"/>
      <c r="U43" s="22"/>
      <c r="V43" s="22"/>
      <c r="W43" s="22">
        <v>66433</v>
      </c>
      <c r="X43" s="22">
        <v>160002</v>
      </c>
      <c r="Y43" s="22">
        <v>-93569</v>
      </c>
      <c r="Z43" s="23">
        <v>-58.479894001324986</v>
      </c>
      <c r="AA43" s="20">
        <v>320000</v>
      </c>
    </row>
    <row r="44" spans="1:27" ht="13.5" x14ac:dyDescent="0.25">
      <c r="A44" s="19" t="s">
        <v>69</v>
      </c>
      <c r="B44" s="15" t="s">
        <v>32</v>
      </c>
      <c r="C44" s="20">
        <v>1462832</v>
      </c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>
        <v>104493</v>
      </c>
      <c r="L44" s="22">
        <v>4055</v>
      </c>
      <c r="M44" s="22">
        <v>2086658</v>
      </c>
      <c r="N44" s="22">
        <v>2195206</v>
      </c>
      <c r="O44" s="22"/>
      <c r="P44" s="22"/>
      <c r="Q44" s="22"/>
      <c r="R44" s="22"/>
      <c r="S44" s="22"/>
      <c r="T44" s="22"/>
      <c r="U44" s="22"/>
      <c r="V44" s="22"/>
      <c r="W44" s="22">
        <v>2740030</v>
      </c>
      <c r="X44" s="22">
        <v>793878</v>
      </c>
      <c r="Y44" s="22">
        <v>1946152</v>
      </c>
      <c r="Z44" s="23">
        <v>245.14497189744523</v>
      </c>
      <c r="AA44" s="20">
        <v>1587752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76959625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55880090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5130046</v>
      </c>
      <c r="L47" s="31">
        <f t="shared" si="1"/>
        <v>5845915</v>
      </c>
      <c r="M47" s="31">
        <f t="shared" si="1"/>
        <v>3554672</v>
      </c>
      <c r="N47" s="31">
        <f t="shared" si="1"/>
        <v>14530633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28266171</v>
      </c>
      <c r="X47" s="31">
        <f t="shared" si="1"/>
        <v>27940056</v>
      </c>
      <c r="Y47" s="31">
        <f t="shared" si="1"/>
        <v>326115</v>
      </c>
      <c r="Z47" s="32">
        <f>+IF(X47&lt;&gt;0,+(Y47/X47)*100,0)</f>
        <v>1.1671952268098533</v>
      </c>
      <c r="AA47" s="29">
        <f>SUM(AA34:AA46)</f>
        <v>55880090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1386220</v>
      </c>
      <c r="D48" s="39">
        <f t="shared" si="2"/>
        <v>0</v>
      </c>
      <c r="E48" s="40">
        <f t="shared" si="2"/>
        <v>40316421</v>
      </c>
      <c r="F48" s="41">
        <f t="shared" si="2"/>
        <v>40316421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-1405444</v>
      </c>
      <c r="L48" s="41">
        <f t="shared" si="2"/>
        <v>-3082462</v>
      </c>
      <c r="M48" s="41">
        <f t="shared" si="2"/>
        <v>19413096</v>
      </c>
      <c r="N48" s="41">
        <f t="shared" si="2"/>
        <v>14925190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34838244</v>
      </c>
      <c r="X48" s="41">
        <f t="shared" si="2"/>
        <v>20158206</v>
      </c>
      <c r="Y48" s="41">
        <f t="shared" si="2"/>
        <v>14680038</v>
      </c>
      <c r="Z48" s="42">
        <f>+IF(X48&lt;&gt;0,+(Y48/X48)*100,0)</f>
        <v>72.824129290076712</v>
      </c>
      <c r="AA48" s="39">
        <f>+AA32-AA47</f>
        <v>40316421</v>
      </c>
    </row>
    <row r="49" spans="1:27" ht="25.5" x14ac:dyDescent="0.25">
      <c r="A49" s="43" t="s">
        <v>74</v>
      </c>
      <c r="B49" s="15" t="s">
        <v>32</v>
      </c>
      <c r="C49" s="20">
        <v>54455552</v>
      </c>
      <c r="D49" s="20"/>
      <c r="E49" s="21">
        <v>71698089</v>
      </c>
      <c r="F49" s="22">
        <v>71698089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>
        <v>6277399</v>
      </c>
      <c r="L49" s="22">
        <v>11981462</v>
      </c>
      <c r="M49" s="22">
        <v>5751720</v>
      </c>
      <c r="N49" s="22">
        <v>24010581</v>
      </c>
      <c r="O49" s="22"/>
      <c r="P49" s="22"/>
      <c r="Q49" s="22"/>
      <c r="R49" s="22"/>
      <c r="S49" s="22"/>
      <c r="T49" s="22"/>
      <c r="U49" s="22"/>
      <c r="V49" s="22"/>
      <c r="W49" s="22">
        <v>39367207</v>
      </c>
      <c r="X49" s="22">
        <v>35849040</v>
      </c>
      <c r="Y49" s="22">
        <v>3518167</v>
      </c>
      <c r="Z49" s="23">
        <v>9.8138388085148165</v>
      </c>
      <c r="AA49" s="20">
        <v>71698089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55841772</v>
      </c>
      <c r="D51" s="48">
        <f t="shared" si="3"/>
        <v>0</v>
      </c>
      <c r="E51" s="49">
        <f t="shared" si="3"/>
        <v>112014510</v>
      </c>
      <c r="F51" s="50">
        <f t="shared" si="3"/>
        <v>112014510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4871955</v>
      </c>
      <c r="L51" s="50">
        <f t="shared" si="3"/>
        <v>8899000</v>
      </c>
      <c r="M51" s="50">
        <f t="shared" si="3"/>
        <v>25164816</v>
      </c>
      <c r="N51" s="50">
        <f t="shared" si="3"/>
        <v>38935771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74205451</v>
      </c>
      <c r="X51" s="50">
        <f t="shared" si="3"/>
        <v>56007246</v>
      </c>
      <c r="Y51" s="50">
        <f t="shared" si="3"/>
        <v>18198205</v>
      </c>
      <c r="Z51" s="51">
        <f>+IF(X51&lt;&gt;0,+(Y51/X51)*100,0)</f>
        <v>32.492590333757889</v>
      </c>
      <c r="AA51" s="48">
        <f>SUM(AA48:AA50)</f>
        <v>112014510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55841772</v>
      </c>
      <c r="D53" s="54">
        <f>+D51-D52</f>
        <v>0</v>
      </c>
      <c r="E53" s="55">
        <f t="shared" si="4"/>
        <v>112014510</v>
      </c>
      <c r="F53" s="56">
        <f t="shared" si="4"/>
        <v>112014510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4871955</v>
      </c>
      <c r="L53" s="56">
        <f t="shared" si="4"/>
        <v>8899000</v>
      </c>
      <c r="M53" s="56">
        <f t="shared" si="4"/>
        <v>25164816</v>
      </c>
      <c r="N53" s="56">
        <f t="shared" si="4"/>
        <v>38935771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74205451</v>
      </c>
      <c r="X53" s="56">
        <f t="shared" si="4"/>
        <v>56007246</v>
      </c>
      <c r="Y53" s="56">
        <f t="shared" si="4"/>
        <v>18198205</v>
      </c>
      <c r="Z53" s="57">
        <f>+IF(X53&lt;&gt;0,+(Y53/X53)*100,0)</f>
        <v>32.492590333757889</v>
      </c>
      <c r="AA53" s="54">
        <f>+AA51-AA52</f>
        <v>112014510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55841772</v>
      </c>
      <c r="D56" s="48">
        <f>SUM(D53:D55)</f>
        <v>0</v>
      </c>
      <c r="E56" s="49">
        <f t="shared" si="5"/>
        <v>112014510</v>
      </c>
      <c r="F56" s="50">
        <f t="shared" si="5"/>
        <v>112014510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4871955</v>
      </c>
      <c r="L56" s="50">
        <f t="shared" si="5"/>
        <v>8899000</v>
      </c>
      <c r="M56" s="50">
        <f t="shared" si="5"/>
        <v>25164816</v>
      </c>
      <c r="N56" s="50">
        <f t="shared" si="5"/>
        <v>38935771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74205451</v>
      </c>
      <c r="X56" s="50">
        <f t="shared" si="5"/>
        <v>56007246</v>
      </c>
      <c r="Y56" s="50">
        <f t="shared" si="5"/>
        <v>18198205</v>
      </c>
      <c r="Z56" s="51">
        <f>+IF(X56&lt;&gt;0,+(Y56/X56)*100,0)</f>
        <v>32.492590333757889</v>
      </c>
      <c r="AA56" s="48">
        <f>SUM(AA53:AA55)</f>
        <v>112014510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55841772</v>
      </c>
      <c r="D59" s="65">
        <f>SUM(D56:D58)</f>
        <v>0</v>
      </c>
      <c r="E59" s="66">
        <f t="shared" si="6"/>
        <v>112014510</v>
      </c>
      <c r="F59" s="67">
        <f t="shared" si="6"/>
        <v>112014510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4871955</v>
      </c>
      <c r="L59" s="67">
        <f t="shared" si="6"/>
        <v>8899000</v>
      </c>
      <c r="M59" s="67">
        <f t="shared" si="6"/>
        <v>25164816</v>
      </c>
      <c r="N59" s="67">
        <f t="shared" si="6"/>
        <v>38935771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74205451</v>
      </c>
      <c r="X59" s="67">
        <f t="shared" si="6"/>
        <v>56007246</v>
      </c>
      <c r="Y59" s="67">
        <f t="shared" si="6"/>
        <v>18198205</v>
      </c>
      <c r="Z59" s="68">
        <f>+IF(X59&lt;&gt;0,+(Y59/X59)*100,0)</f>
        <v>32.492590333757889</v>
      </c>
      <c r="AA59" s="65">
        <f>SUM(AA56:AA58)</f>
        <v>112014510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>
        <v>5533554</v>
      </c>
      <c r="L7" s="22">
        <v>4726493</v>
      </c>
      <c r="M7" s="22">
        <v>4656641</v>
      </c>
      <c r="N7" s="22">
        <v>14916688</v>
      </c>
      <c r="O7" s="22"/>
      <c r="P7" s="22"/>
      <c r="Q7" s="22"/>
      <c r="R7" s="22"/>
      <c r="S7" s="22"/>
      <c r="T7" s="22"/>
      <c r="U7" s="22"/>
      <c r="V7" s="22"/>
      <c r="W7" s="22">
        <v>26753382</v>
      </c>
      <c r="X7" s="22">
        <v>51720173</v>
      </c>
      <c r="Y7" s="22">
        <v>-24966791</v>
      </c>
      <c r="Z7" s="23">
        <v>-48.2728296365134</v>
      </c>
      <c r="AA7" s="20">
        <v>65507254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>
        <v>52336</v>
      </c>
      <c r="L10" s="22">
        <v>18110</v>
      </c>
      <c r="M10" s="22">
        <v>20796</v>
      </c>
      <c r="N10" s="22">
        <v>91242</v>
      </c>
      <c r="O10" s="22"/>
      <c r="P10" s="22"/>
      <c r="Q10" s="22"/>
      <c r="R10" s="22"/>
      <c r="S10" s="22"/>
      <c r="T10" s="22"/>
      <c r="U10" s="22"/>
      <c r="V10" s="22"/>
      <c r="W10" s="22">
        <v>418519</v>
      </c>
      <c r="X10" s="22">
        <v>524082</v>
      </c>
      <c r="Y10" s="22">
        <v>-105563</v>
      </c>
      <c r="Z10" s="23">
        <v>-20.142458622887258</v>
      </c>
      <c r="AA10" s="20">
        <v>1467200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>
        <v>606659</v>
      </c>
      <c r="L13" s="22">
        <v>606841</v>
      </c>
      <c r="M13" s="22">
        <v>612538</v>
      </c>
      <c r="N13" s="22">
        <v>1826038</v>
      </c>
      <c r="O13" s="22"/>
      <c r="P13" s="22"/>
      <c r="Q13" s="22"/>
      <c r="R13" s="22"/>
      <c r="S13" s="22"/>
      <c r="T13" s="22"/>
      <c r="U13" s="22"/>
      <c r="V13" s="22"/>
      <c r="W13" s="22">
        <v>3559916</v>
      </c>
      <c r="X13" s="22">
        <v>2819256</v>
      </c>
      <c r="Y13" s="22">
        <v>740660</v>
      </c>
      <c r="Z13" s="23">
        <v>26.271470203486309</v>
      </c>
      <c r="AA13" s="20">
        <v>5638516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6192549</v>
      </c>
      <c r="L32" s="31">
        <f t="shared" si="0"/>
        <v>5351444</v>
      </c>
      <c r="M32" s="31">
        <f t="shared" si="0"/>
        <v>5289975</v>
      </c>
      <c r="N32" s="31">
        <f t="shared" si="0"/>
        <v>16833968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30741817</v>
      </c>
      <c r="X32" s="31">
        <f t="shared" si="0"/>
        <v>55063511</v>
      </c>
      <c r="Y32" s="31">
        <f t="shared" si="0"/>
        <v>-24321694</v>
      </c>
      <c r="Z32" s="32">
        <f>+IF(X32&lt;&gt;0,+(Y32/X32)*100,0)</f>
        <v>-44.170256415360079</v>
      </c>
      <c r="AA32" s="29">
        <f>SUM(AA6:AA31)</f>
        <v>72612970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27553427</v>
      </c>
      <c r="G34" s="22"/>
      <c r="H34" s="22">
        <v>3612788</v>
      </c>
      <c r="I34" s="22">
        <v>1628115</v>
      </c>
      <c r="J34" s="22">
        <v>5240903</v>
      </c>
      <c r="K34" s="22">
        <v>1580132</v>
      </c>
      <c r="L34" s="22">
        <v>2578891</v>
      </c>
      <c r="M34" s="22"/>
      <c r="N34" s="22">
        <v>4159023</v>
      </c>
      <c r="O34" s="22"/>
      <c r="P34" s="22"/>
      <c r="Q34" s="22"/>
      <c r="R34" s="22"/>
      <c r="S34" s="22"/>
      <c r="T34" s="22"/>
      <c r="U34" s="22"/>
      <c r="V34" s="22"/>
      <c r="W34" s="22">
        <v>9399926</v>
      </c>
      <c r="X34" s="22">
        <v>13641083</v>
      </c>
      <c r="Y34" s="22">
        <v>-4241157</v>
      </c>
      <c r="Z34" s="23">
        <v>-31.09105779944305</v>
      </c>
      <c r="AA34" s="20">
        <v>27553427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11150000</v>
      </c>
      <c r="G37" s="22"/>
      <c r="H37" s="22">
        <v>524359</v>
      </c>
      <c r="I37" s="22">
        <v>16859</v>
      </c>
      <c r="J37" s="22">
        <v>541218</v>
      </c>
      <c r="K37" s="22">
        <v>1224766</v>
      </c>
      <c r="L37" s="22">
        <v>1256425</v>
      </c>
      <c r="M37" s="22">
        <v>33000</v>
      </c>
      <c r="N37" s="22">
        <v>2514191</v>
      </c>
      <c r="O37" s="22"/>
      <c r="P37" s="22"/>
      <c r="Q37" s="22"/>
      <c r="R37" s="22"/>
      <c r="S37" s="22"/>
      <c r="T37" s="22"/>
      <c r="U37" s="22"/>
      <c r="V37" s="22"/>
      <c r="W37" s="22">
        <v>3055409</v>
      </c>
      <c r="X37" s="22">
        <v>5568763</v>
      </c>
      <c r="Y37" s="22">
        <v>-2513354</v>
      </c>
      <c r="Z37" s="23">
        <v>-45.133075334683845</v>
      </c>
      <c r="AA37" s="20">
        <v>11150000</v>
      </c>
    </row>
    <row r="38" spans="1:27" ht="13.5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>
        <v>4700236</v>
      </c>
      <c r="L39" s="22">
        <v>1175059</v>
      </c>
      <c r="M39" s="22">
        <v>1175059</v>
      </c>
      <c r="N39" s="22">
        <v>7050354</v>
      </c>
      <c r="O39" s="22"/>
      <c r="P39" s="22"/>
      <c r="Q39" s="22"/>
      <c r="R39" s="22"/>
      <c r="S39" s="22"/>
      <c r="T39" s="22"/>
      <c r="U39" s="22"/>
      <c r="V39" s="22"/>
      <c r="W39" s="22">
        <v>7050354</v>
      </c>
      <c r="X39" s="22">
        <v>7050354</v>
      </c>
      <c r="Y39" s="22"/>
      <c r="Z39" s="23"/>
      <c r="AA39" s="20">
        <v>14100710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5450000</v>
      </c>
      <c r="G41" s="22"/>
      <c r="H41" s="22">
        <v>74354</v>
      </c>
      <c r="I41" s="22"/>
      <c r="J41" s="22">
        <v>74354</v>
      </c>
      <c r="K41" s="22">
        <v>76523</v>
      </c>
      <c r="L41" s="22">
        <v>669100</v>
      </c>
      <c r="M41" s="22">
        <v>754362</v>
      </c>
      <c r="N41" s="22">
        <v>1499985</v>
      </c>
      <c r="O41" s="22"/>
      <c r="P41" s="22"/>
      <c r="Q41" s="22"/>
      <c r="R41" s="22"/>
      <c r="S41" s="22"/>
      <c r="T41" s="22"/>
      <c r="U41" s="22"/>
      <c r="V41" s="22"/>
      <c r="W41" s="22">
        <v>1574339</v>
      </c>
      <c r="X41" s="22">
        <v>2996948</v>
      </c>
      <c r="Y41" s="22">
        <v>-1422609</v>
      </c>
      <c r="Z41" s="23">
        <v>-47.468591380297553</v>
      </c>
      <c r="AA41" s="20">
        <v>5450000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>
        <v>57424</v>
      </c>
      <c r="L43" s="22">
        <v>383646</v>
      </c>
      <c r="M43" s="22"/>
      <c r="N43" s="22">
        <v>441070</v>
      </c>
      <c r="O43" s="22"/>
      <c r="P43" s="22"/>
      <c r="Q43" s="22"/>
      <c r="R43" s="22"/>
      <c r="S43" s="22"/>
      <c r="T43" s="22"/>
      <c r="U43" s="22"/>
      <c r="V43" s="22"/>
      <c r="W43" s="22">
        <v>1263735</v>
      </c>
      <c r="X43" s="22">
        <v>1754718</v>
      </c>
      <c r="Y43" s="22">
        <v>-490983</v>
      </c>
      <c r="Z43" s="23">
        <v>-27.980735366024629</v>
      </c>
      <c r="AA43" s="20">
        <v>3509430</v>
      </c>
    </row>
    <row r="44" spans="1:27" ht="13.5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6492229</v>
      </c>
      <c r="G44" s="22"/>
      <c r="H44" s="22">
        <v>2353925</v>
      </c>
      <c r="I44" s="22">
        <v>14614</v>
      </c>
      <c r="J44" s="22">
        <v>2368539</v>
      </c>
      <c r="K44" s="22">
        <v>2296604</v>
      </c>
      <c r="L44" s="22">
        <v>1407128</v>
      </c>
      <c r="M44" s="22">
        <v>1240200</v>
      </c>
      <c r="N44" s="22">
        <v>4943932</v>
      </c>
      <c r="O44" s="22"/>
      <c r="P44" s="22"/>
      <c r="Q44" s="22"/>
      <c r="R44" s="22"/>
      <c r="S44" s="22"/>
      <c r="T44" s="22"/>
      <c r="U44" s="22"/>
      <c r="V44" s="22"/>
      <c r="W44" s="22">
        <v>7312471</v>
      </c>
      <c r="X44" s="22">
        <v>220449</v>
      </c>
      <c r="Y44" s="22">
        <v>7092022</v>
      </c>
      <c r="Z44" s="23">
        <v>3217.080594604648</v>
      </c>
      <c r="AA44" s="20">
        <v>6492229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799998</v>
      </c>
      <c r="Y46" s="22">
        <v>-799998</v>
      </c>
      <c r="Z46" s="23">
        <v>-100</v>
      </c>
      <c r="AA46" s="20">
        <v>1600000</v>
      </c>
    </row>
    <row r="47" spans="1:27" x14ac:dyDescent="0.2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69855796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9935685</v>
      </c>
      <c r="L47" s="31">
        <f t="shared" si="1"/>
        <v>7470249</v>
      </c>
      <c r="M47" s="31">
        <f t="shared" si="1"/>
        <v>3202621</v>
      </c>
      <c r="N47" s="31">
        <f t="shared" si="1"/>
        <v>20608555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29656234</v>
      </c>
      <c r="X47" s="31">
        <f t="shared" si="1"/>
        <v>32032313</v>
      </c>
      <c r="Y47" s="31">
        <f t="shared" si="1"/>
        <v>-2376079</v>
      </c>
      <c r="Z47" s="32">
        <f>+IF(X47&lt;&gt;0,+(Y47/X47)*100,0)</f>
        <v>-7.4177565635051081</v>
      </c>
      <c r="AA47" s="29">
        <f>SUM(AA34:AA46)</f>
        <v>69855796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2757174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-3743136</v>
      </c>
      <c r="L48" s="41">
        <f t="shared" si="2"/>
        <v>-2118805</v>
      </c>
      <c r="M48" s="41">
        <f t="shared" si="2"/>
        <v>2087354</v>
      </c>
      <c r="N48" s="41">
        <f t="shared" si="2"/>
        <v>-3774587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1085583</v>
      </c>
      <c r="X48" s="41">
        <f t="shared" si="2"/>
        <v>23031198</v>
      </c>
      <c r="Y48" s="41">
        <f t="shared" si="2"/>
        <v>-21945615</v>
      </c>
      <c r="Z48" s="42">
        <f>+IF(X48&lt;&gt;0,+(Y48/X48)*100,0)</f>
        <v>-95.286467512458543</v>
      </c>
      <c r="AA48" s="39">
        <f>+AA32-AA47</f>
        <v>2757174</v>
      </c>
    </row>
    <row r="49" spans="1:27" ht="25.5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27510000</v>
      </c>
      <c r="G49" s="22"/>
      <c r="H49" s="22"/>
      <c r="I49" s="22"/>
      <c r="J49" s="22"/>
      <c r="K49" s="22"/>
      <c r="L49" s="22">
        <v>2603125</v>
      </c>
      <c r="M49" s="22"/>
      <c r="N49" s="22">
        <v>2603125</v>
      </c>
      <c r="O49" s="22"/>
      <c r="P49" s="22"/>
      <c r="Q49" s="22"/>
      <c r="R49" s="22"/>
      <c r="S49" s="22"/>
      <c r="T49" s="22"/>
      <c r="U49" s="22"/>
      <c r="V49" s="22"/>
      <c r="W49" s="22">
        <v>2603125</v>
      </c>
      <c r="X49" s="22">
        <v>10875259</v>
      </c>
      <c r="Y49" s="22">
        <v>-8272134</v>
      </c>
      <c r="Z49" s="23">
        <v>-76.063788457819712</v>
      </c>
      <c r="AA49" s="20">
        <v>27510000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30267174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-3743136</v>
      </c>
      <c r="L51" s="50">
        <f t="shared" si="3"/>
        <v>484320</v>
      </c>
      <c r="M51" s="50">
        <f t="shared" si="3"/>
        <v>2087354</v>
      </c>
      <c r="N51" s="50">
        <f t="shared" si="3"/>
        <v>-1171462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3688708</v>
      </c>
      <c r="X51" s="50">
        <f t="shared" si="3"/>
        <v>33906457</v>
      </c>
      <c r="Y51" s="50">
        <f t="shared" si="3"/>
        <v>-30217749</v>
      </c>
      <c r="Z51" s="51">
        <f>+IF(X51&lt;&gt;0,+(Y51/X51)*100,0)</f>
        <v>-89.120927615645599</v>
      </c>
      <c r="AA51" s="48">
        <f>SUM(AA48:AA50)</f>
        <v>30267174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30267174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-3743136</v>
      </c>
      <c r="L53" s="56">
        <f t="shared" si="4"/>
        <v>484320</v>
      </c>
      <c r="M53" s="56">
        <f t="shared" si="4"/>
        <v>2087354</v>
      </c>
      <c r="N53" s="56">
        <f t="shared" si="4"/>
        <v>-1171462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3688708</v>
      </c>
      <c r="X53" s="56">
        <f t="shared" si="4"/>
        <v>33906457</v>
      </c>
      <c r="Y53" s="56">
        <f t="shared" si="4"/>
        <v>-30217749</v>
      </c>
      <c r="Z53" s="57">
        <f>+IF(X53&lt;&gt;0,+(Y53/X53)*100,0)</f>
        <v>-89.120927615645599</v>
      </c>
      <c r="AA53" s="54">
        <f>+AA51-AA52</f>
        <v>30267174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30267174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-3743136</v>
      </c>
      <c r="L56" s="50">
        <f t="shared" si="5"/>
        <v>484320</v>
      </c>
      <c r="M56" s="50">
        <f t="shared" si="5"/>
        <v>2087354</v>
      </c>
      <c r="N56" s="50">
        <f t="shared" si="5"/>
        <v>-1171462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3688708</v>
      </c>
      <c r="X56" s="50">
        <f t="shared" si="5"/>
        <v>33906457</v>
      </c>
      <c r="Y56" s="50">
        <f t="shared" si="5"/>
        <v>-30217749</v>
      </c>
      <c r="Z56" s="51">
        <f>+IF(X56&lt;&gt;0,+(Y56/X56)*100,0)</f>
        <v>-89.120927615645599</v>
      </c>
      <c r="AA56" s="48">
        <f>SUM(AA53:AA55)</f>
        <v>30267174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30267174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-3743136</v>
      </c>
      <c r="L59" s="67">
        <f t="shared" si="6"/>
        <v>484320</v>
      </c>
      <c r="M59" s="67">
        <f t="shared" si="6"/>
        <v>2087354</v>
      </c>
      <c r="N59" s="67">
        <f t="shared" si="6"/>
        <v>-1171462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3688708</v>
      </c>
      <c r="X59" s="67">
        <f t="shared" si="6"/>
        <v>33906457</v>
      </c>
      <c r="Y59" s="67">
        <f t="shared" si="6"/>
        <v>-30217749</v>
      </c>
      <c r="Z59" s="68">
        <f>+IF(X59&lt;&gt;0,+(Y59/X59)*100,0)</f>
        <v>-89.120927615645599</v>
      </c>
      <c r="AA59" s="65">
        <f>SUM(AA56:AA58)</f>
        <v>30267174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2912151</v>
      </c>
      <c r="D7" s="20"/>
      <c r="E7" s="21">
        <v>7711228</v>
      </c>
      <c r="F7" s="22">
        <v>7711228</v>
      </c>
      <c r="G7" s="22"/>
      <c r="H7" s="22"/>
      <c r="I7" s="22"/>
      <c r="J7" s="22"/>
      <c r="K7" s="22"/>
      <c r="L7" s="22">
        <v>860699</v>
      </c>
      <c r="M7" s="22">
        <v>419491</v>
      </c>
      <c r="N7" s="22">
        <v>1280190</v>
      </c>
      <c r="O7" s="22"/>
      <c r="P7" s="22"/>
      <c r="Q7" s="22"/>
      <c r="R7" s="22"/>
      <c r="S7" s="22"/>
      <c r="T7" s="22"/>
      <c r="U7" s="22"/>
      <c r="V7" s="22"/>
      <c r="W7" s="22">
        <v>1280190</v>
      </c>
      <c r="X7" s="22">
        <v>3855630</v>
      </c>
      <c r="Y7" s="22">
        <v>-2575440</v>
      </c>
      <c r="Z7" s="23">
        <v>-66.796865881840318</v>
      </c>
      <c r="AA7" s="20">
        <v>7711228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753672</v>
      </c>
      <c r="Y13" s="22">
        <v>-753672</v>
      </c>
      <c r="Z13" s="23">
        <v>-100</v>
      </c>
      <c r="AA13" s="20">
        <v>1507345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12612</v>
      </c>
      <c r="Y23" s="22">
        <v>-12612</v>
      </c>
      <c r="Z23" s="23">
        <v>-100</v>
      </c>
      <c r="AA23" s="20">
        <v>25228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1518330</v>
      </c>
      <c r="D28" s="20"/>
      <c r="E28" s="21">
        <v>2772268</v>
      </c>
      <c r="F28" s="22">
        <v>2772268</v>
      </c>
      <c r="G28" s="22"/>
      <c r="H28" s="22"/>
      <c r="I28" s="22"/>
      <c r="J28" s="22"/>
      <c r="K28" s="22"/>
      <c r="L28" s="22">
        <v>236271</v>
      </c>
      <c r="M28" s="22">
        <v>117082</v>
      </c>
      <c r="N28" s="22">
        <v>353353</v>
      </c>
      <c r="O28" s="22"/>
      <c r="P28" s="22"/>
      <c r="Q28" s="22"/>
      <c r="R28" s="22"/>
      <c r="S28" s="22"/>
      <c r="T28" s="22"/>
      <c r="U28" s="22"/>
      <c r="V28" s="22"/>
      <c r="W28" s="22">
        <v>353353</v>
      </c>
      <c r="X28" s="22">
        <v>1386144</v>
      </c>
      <c r="Y28" s="22">
        <v>-1032791</v>
      </c>
      <c r="Z28" s="23">
        <v>-74.508204053835684</v>
      </c>
      <c r="AA28" s="20">
        <v>2772268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4430481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12016069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1096970</v>
      </c>
      <c r="M32" s="31">
        <f t="shared" si="0"/>
        <v>536573</v>
      </c>
      <c r="N32" s="31">
        <f t="shared" si="0"/>
        <v>1633543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1633543</v>
      </c>
      <c r="X32" s="31">
        <f t="shared" si="0"/>
        <v>6008058</v>
      </c>
      <c r="Y32" s="31">
        <f t="shared" si="0"/>
        <v>-4374515</v>
      </c>
      <c r="Z32" s="32">
        <f>+IF(X32&lt;&gt;0,+(Y32/X32)*100,0)</f>
        <v>-72.810798431040453</v>
      </c>
      <c r="AA32" s="29">
        <f>SUM(AA6:AA31)</f>
        <v>12016069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1473860</v>
      </c>
      <c r="G34" s="22">
        <v>159663</v>
      </c>
      <c r="H34" s="22"/>
      <c r="I34" s="22">
        <v>150514</v>
      </c>
      <c r="J34" s="22">
        <v>310177</v>
      </c>
      <c r="K34" s="22">
        <v>148818</v>
      </c>
      <c r="L34" s="22">
        <v>170698</v>
      </c>
      <c r="M34" s="22">
        <v>144722</v>
      </c>
      <c r="N34" s="22">
        <v>464238</v>
      </c>
      <c r="O34" s="22"/>
      <c r="P34" s="22"/>
      <c r="Q34" s="22"/>
      <c r="R34" s="22"/>
      <c r="S34" s="22"/>
      <c r="T34" s="22"/>
      <c r="U34" s="22"/>
      <c r="V34" s="22"/>
      <c r="W34" s="22">
        <v>774415</v>
      </c>
      <c r="X34" s="22">
        <v>736932</v>
      </c>
      <c r="Y34" s="22">
        <v>37483</v>
      </c>
      <c r="Z34" s="23">
        <v>5.0863580357482103</v>
      </c>
      <c r="AA34" s="20">
        <v>1473860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409565</v>
      </c>
      <c r="D37" s="20"/>
      <c r="E37" s="21">
        <v>1996929</v>
      </c>
      <c r="F37" s="22">
        <v>1996929</v>
      </c>
      <c r="G37" s="22"/>
      <c r="H37" s="22"/>
      <c r="I37" s="22"/>
      <c r="J37" s="22"/>
      <c r="K37" s="22">
        <v>35931</v>
      </c>
      <c r="L37" s="22">
        <v>32560</v>
      </c>
      <c r="M37" s="22">
        <v>64928</v>
      </c>
      <c r="N37" s="22">
        <v>133419</v>
      </c>
      <c r="O37" s="22"/>
      <c r="P37" s="22"/>
      <c r="Q37" s="22"/>
      <c r="R37" s="22"/>
      <c r="S37" s="22"/>
      <c r="T37" s="22"/>
      <c r="U37" s="22"/>
      <c r="V37" s="22"/>
      <c r="W37" s="22">
        <v>133419</v>
      </c>
      <c r="X37" s="22">
        <v>998466</v>
      </c>
      <c r="Y37" s="22">
        <v>-865047</v>
      </c>
      <c r="Z37" s="23">
        <v>-86.637602081593172</v>
      </c>
      <c r="AA37" s="20">
        <v>1996929</v>
      </c>
    </row>
    <row r="38" spans="1:27" ht="13.5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>
        <v>260788</v>
      </c>
      <c r="M38" s="22"/>
      <c r="N38" s="22">
        <v>260788</v>
      </c>
      <c r="O38" s="22"/>
      <c r="P38" s="22"/>
      <c r="Q38" s="22"/>
      <c r="R38" s="22"/>
      <c r="S38" s="22"/>
      <c r="T38" s="22"/>
      <c r="U38" s="22"/>
      <c r="V38" s="22"/>
      <c r="W38" s="22">
        <v>260788</v>
      </c>
      <c r="X38" s="22">
        <v>778182</v>
      </c>
      <c r="Y38" s="22">
        <v>-517394</v>
      </c>
      <c r="Z38" s="23">
        <v>-66.487531194502054</v>
      </c>
      <c r="AA38" s="20">
        <v>1556367</v>
      </c>
    </row>
    <row r="39" spans="1:27" ht="13.5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770628</v>
      </c>
      <c r="Y39" s="22">
        <v>-770628</v>
      </c>
      <c r="Z39" s="23">
        <v>-100</v>
      </c>
      <c r="AA39" s="20">
        <v>1541244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1810350</v>
      </c>
      <c r="G41" s="22"/>
      <c r="H41" s="22"/>
      <c r="I41" s="22">
        <v>4091</v>
      </c>
      <c r="J41" s="22">
        <v>4091</v>
      </c>
      <c r="K41" s="22"/>
      <c r="L41" s="22">
        <v>18123</v>
      </c>
      <c r="M41" s="22">
        <v>13638</v>
      </c>
      <c r="N41" s="22">
        <v>31761</v>
      </c>
      <c r="O41" s="22"/>
      <c r="P41" s="22"/>
      <c r="Q41" s="22"/>
      <c r="R41" s="22"/>
      <c r="S41" s="22"/>
      <c r="T41" s="22"/>
      <c r="U41" s="22"/>
      <c r="V41" s="22"/>
      <c r="W41" s="22">
        <v>35852</v>
      </c>
      <c r="X41" s="22">
        <v>905178</v>
      </c>
      <c r="Y41" s="22">
        <v>-869326</v>
      </c>
      <c r="Z41" s="23">
        <v>-96.039232062644032</v>
      </c>
      <c r="AA41" s="20">
        <v>1810350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2644610</v>
      </c>
      <c r="G44" s="22">
        <v>90197</v>
      </c>
      <c r="H44" s="22"/>
      <c r="I44" s="22">
        <v>1234</v>
      </c>
      <c r="J44" s="22">
        <v>91431</v>
      </c>
      <c r="K44" s="22">
        <v>18945</v>
      </c>
      <c r="L44" s="22">
        <v>113971</v>
      </c>
      <c r="M44" s="22">
        <v>50744</v>
      </c>
      <c r="N44" s="22">
        <v>183660</v>
      </c>
      <c r="O44" s="22"/>
      <c r="P44" s="22"/>
      <c r="Q44" s="22"/>
      <c r="R44" s="22"/>
      <c r="S44" s="22"/>
      <c r="T44" s="22"/>
      <c r="U44" s="22"/>
      <c r="V44" s="22"/>
      <c r="W44" s="22">
        <v>275091</v>
      </c>
      <c r="X44" s="22">
        <v>1322310</v>
      </c>
      <c r="Y44" s="22">
        <v>-1047219</v>
      </c>
      <c r="Z44" s="23">
        <v>-79.196179413299447</v>
      </c>
      <c r="AA44" s="20">
        <v>2644610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155755</v>
      </c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78810</v>
      </c>
      <c r="Y46" s="22">
        <v>-78810</v>
      </c>
      <c r="Z46" s="23">
        <v>-100</v>
      </c>
      <c r="AA46" s="20">
        <v>157622</v>
      </c>
    </row>
    <row r="47" spans="1:27" x14ac:dyDescent="0.2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11454411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203694</v>
      </c>
      <c r="L47" s="31">
        <f t="shared" si="1"/>
        <v>596140</v>
      </c>
      <c r="M47" s="31">
        <f t="shared" si="1"/>
        <v>274032</v>
      </c>
      <c r="N47" s="31">
        <f t="shared" si="1"/>
        <v>1073866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1479565</v>
      </c>
      <c r="X47" s="31">
        <f t="shared" si="1"/>
        <v>5727222</v>
      </c>
      <c r="Y47" s="31">
        <f t="shared" si="1"/>
        <v>-4247657</v>
      </c>
      <c r="Z47" s="32">
        <f>+IF(X47&lt;&gt;0,+(Y47/X47)*100,0)</f>
        <v>-74.166096582252266</v>
      </c>
      <c r="AA47" s="29">
        <f>SUM(AA34:AA46)</f>
        <v>11454411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-2342486</v>
      </c>
      <c r="D48" s="39">
        <f t="shared" si="2"/>
        <v>0</v>
      </c>
      <c r="E48" s="40">
        <f t="shared" si="2"/>
        <v>561658</v>
      </c>
      <c r="F48" s="41">
        <f t="shared" si="2"/>
        <v>561658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-203694</v>
      </c>
      <c r="L48" s="41">
        <f t="shared" si="2"/>
        <v>500830</v>
      </c>
      <c r="M48" s="41">
        <f t="shared" si="2"/>
        <v>262541</v>
      </c>
      <c r="N48" s="41">
        <f t="shared" si="2"/>
        <v>559677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153978</v>
      </c>
      <c r="X48" s="41">
        <f t="shared" si="2"/>
        <v>280836</v>
      </c>
      <c r="Y48" s="41">
        <f t="shared" si="2"/>
        <v>-126858</v>
      </c>
      <c r="Z48" s="42">
        <f>+IF(X48&lt;&gt;0,+(Y48/X48)*100,0)</f>
        <v>-45.171559201811732</v>
      </c>
      <c r="AA48" s="39">
        <f>+AA32-AA47</f>
        <v>561658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4950000</v>
      </c>
      <c r="Y49" s="22">
        <v>-4950000</v>
      </c>
      <c r="Z49" s="23">
        <v>-100</v>
      </c>
      <c r="AA49" s="20">
        <v>9900000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7657514</v>
      </c>
      <c r="D51" s="48">
        <f t="shared" si="3"/>
        <v>0</v>
      </c>
      <c r="E51" s="49">
        <f t="shared" si="3"/>
        <v>10461658</v>
      </c>
      <c r="F51" s="50">
        <f t="shared" si="3"/>
        <v>10461658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-203694</v>
      </c>
      <c r="L51" s="50">
        <f t="shared" si="3"/>
        <v>500830</v>
      </c>
      <c r="M51" s="50">
        <f t="shared" si="3"/>
        <v>262541</v>
      </c>
      <c r="N51" s="50">
        <f t="shared" si="3"/>
        <v>559677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153978</v>
      </c>
      <c r="X51" s="50">
        <f t="shared" si="3"/>
        <v>5230836</v>
      </c>
      <c r="Y51" s="50">
        <f t="shared" si="3"/>
        <v>-5076858</v>
      </c>
      <c r="Z51" s="51">
        <f>+IF(X51&lt;&gt;0,+(Y51/X51)*100,0)</f>
        <v>-97.056340516123996</v>
      </c>
      <c r="AA51" s="48">
        <f>SUM(AA48:AA50)</f>
        <v>10461658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7657514</v>
      </c>
      <c r="D53" s="54">
        <f>+D51-D52</f>
        <v>0</v>
      </c>
      <c r="E53" s="55">
        <f t="shared" si="4"/>
        <v>10461658</v>
      </c>
      <c r="F53" s="56">
        <f t="shared" si="4"/>
        <v>10461658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-203694</v>
      </c>
      <c r="L53" s="56">
        <f t="shared" si="4"/>
        <v>500830</v>
      </c>
      <c r="M53" s="56">
        <f t="shared" si="4"/>
        <v>262541</v>
      </c>
      <c r="N53" s="56">
        <f t="shared" si="4"/>
        <v>559677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153978</v>
      </c>
      <c r="X53" s="56">
        <f t="shared" si="4"/>
        <v>5230836</v>
      </c>
      <c r="Y53" s="56">
        <f t="shared" si="4"/>
        <v>-5076858</v>
      </c>
      <c r="Z53" s="57">
        <f>+IF(X53&lt;&gt;0,+(Y53/X53)*100,0)</f>
        <v>-97.056340516123996</v>
      </c>
      <c r="AA53" s="54">
        <f>+AA51-AA52</f>
        <v>10461658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7657514</v>
      </c>
      <c r="D56" s="48">
        <f>SUM(D53:D55)</f>
        <v>0</v>
      </c>
      <c r="E56" s="49">
        <f t="shared" si="5"/>
        <v>10461658</v>
      </c>
      <c r="F56" s="50">
        <f t="shared" si="5"/>
        <v>10461658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-203694</v>
      </c>
      <c r="L56" s="50">
        <f t="shared" si="5"/>
        <v>500830</v>
      </c>
      <c r="M56" s="50">
        <f t="shared" si="5"/>
        <v>262541</v>
      </c>
      <c r="N56" s="50">
        <f t="shared" si="5"/>
        <v>559677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153978</v>
      </c>
      <c r="X56" s="50">
        <f t="shared" si="5"/>
        <v>5230836</v>
      </c>
      <c r="Y56" s="50">
        <f t="shared" si="5"/>
        <v>-5076858</v>
      </c>
      <c r="Z56" s="51">
        <f>+IF(X56&lt;&gt;0,+(Y56/X56)*100,0)</f>
        <v>-97.056340516123996</v>
      </c>
      <c r="AA56" s="48">
        <f>SUM(AA53:AA55)</f>
        <v>10461658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7657514</v>
      </c>
      <c r="D59" s="65">
        <f>SUM(D56:D58)</f>
        <v>0</v>
      </c>
      <c r="E59" s="66">
        <f t="shared" si="6"/>
        <v>10461658</v>
      </c>
      <c r="F59" s="67">
        <f t="shared" si="6"/>
        <v>10461658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-203694</v>
      </c>
      <c r="L59" s="67">
        <f t="shared" si="6"/>
        <v>500830</v>
      </c>
      <c r="M59" s="67">
        <f t="shared" si="6"/>
        <v>262541</v>
      </c>
      <c r="N59" s="67">
        <f t="shared" si="6"/>
        <v>559677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153978</v>
      </c>
      <c r="X59" s="67">
        <f t="shared" si="6"/>
        <v>5230836</v>
      </c>
      <c r="Y59" s="67">
        <f t="shared" si="6"/>
        <v>-5076858</v>
      </c>
      <c r="Z59" s="68">
        <f>+IF(X59&lt;&gt;0,+(Y59/X59)*100,0)</f>
        <v>-97.056340516123996</v>
      </c>
      <c r="AA59" s="65">
        <f>SUM(AA56:AA58)</f>
        <v>10461658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-6600</v>
      </c>
      <c r="Y6" s="22">
        <v>6600</v>
      </c>
      <c r="Z6" s="23">
        <v>-100</v>
      </c>
      <c r="AA6" s="20">
        <v>-13200</v>
      </c>
    </row>
    <row r="7" spans="1:27" ht="13.5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57175742</v>
      </c>
      <c r="G7" s="22">
        <v>3205298</v>
      </c>
      <c r="H7" s="22">
        <v>3344896</v>
      </c>
      <c r="I7" s="22">
        <v>3473182</v>
      </c>
      <c r="J7" s="22">
        <v>10023376</v>
      </c>
      <c r="K7" s="22">
        <v>3248756</v>
      </c>
      <c r="L7" s="22">
        <v>3958187</v>
      </c>
      <c r="M7" s="22">
        <v>3825964</v>
      </c>
      <c r="N7" s="22">
        <v>11032907</v>
      </c>
      <c r="O7" s="22"/>
      <c r="P7" s="22"/>
      <c r="Q7" s="22"/>
      <c r="R7" s="22"/>
      <c r="S7" s="22"/>
      <c r="T7" s="22"/>
      <c r="U7" s="22"/>
      <c r="V7" s="22"/>
      <c r="W7" s="22">
        <v>21056283</v>
      </c>
      <c r="X7" s="22">
        <v>28587870</v>
      </c>
      <c r="Y7" s="22">
        <v>-7531587</v>
      </c>
      <c r="Z7" s="23">
        <v>-26.345394042997956</v>
      </c>
      <c r="AA7" s="20">
        <v>57175742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57162542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3248756</v>
      </c>
      <c r="L32" s="31">
        <f t="shared" si="0"/>
        <v>3958187</v>
      </c>
      <c r="M32" s="31">
        <f t="shared" si="0"/>
        <v>3825964</v>
      </c>
      <c r="N32" s="31">
        <f t="shared" si="0"/>
        <v>11032907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21056283</v>
      </c>
      <c r="X32" s="31">
        <f t="shared" si="0"/>
        <v>28581270</v>
      </c>
      <c r="Y32" s="31">
        <f t="shared" si="0"/>
        <v>-7524987</v>
      </c>
      <c r="Z32" s="32">
        <f>+IF(X32&lt;&gt;0,+(Y32/X32)*100,0)</f>
        <v>-26.328385687549922</v>
      </c>
      <c r="AA32" s="29">
        <f>SUM(AA6:AA31)</f>
        <v>57162542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7658170</v>
      </c>
      <c r="D34" s="20"/>
      <c r="E34" s="21">
        <v>7596135</v>
      </c>
      <c r="F34" s="22">
        <v>7596135</v>
      </c>
      <c r="G34" s="22">
        <v>690185</v>
      </c>
      <c r="H34" s="22">
        <v>670978</v>
      </c>
      <c r="I34" s="22">
        <v>729371</v>
      </c>
      <c r="J34" s="22">
        <v>2090534</v>
      </c>
      <c r="K34" s="22">
        <v>653508</v>
      </c>
      <c r="L34" s="22">
        <v>678044</v>
      </c>
      <c r="M34" s="22">
        <v>816458</v>
      </c>
      <c r="N34" s="22">
        <v>2148010</v>
      </c>
      <c r="O34" s="22"/>
      <c r="P34" s="22"/>
      <c r="Q34" s="22"/>
      <c r="R34" s="22"/>
      <c r="S34" s="22"/>
      <c r="T34" s="22"/>
      <c r="U34" s="22"/>
      <c r="V34" s="22"/>
      <c r="W34" s="22">
        <v>4238544</v>
      </c>
      <c r="X34" s="22">
        <v>3798060</v>
      </c>
      <c r="Y34" s="22">
        <v>440484</v>
      </c>
      <c r="Z34" s="23">
        <v>11.597605093126491</v>
      </c>
      <c r="AA34" s="20">
        <v>7596135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47681961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>
        <v>8258050</v>
      </c>
      <c r="M37" s="22"/>
      <c r="N37" s="22">
        <v>8258050</v>
      </c>
      <c r="O37" s="22"/>
      <c r="P37" s="22"/>
      <c r="Q37" s="22"/>
      <c r="R37" s="22"/>
      <c r="S37" s="22"/>
      <c r="T37" s="22"/>
      <c r="U37" s="22"/>
      <c r="V37" s="22"/>
      <c r="W37" s="22">
        <v>17116426</v>
      </c>
      <c r="X37" s="22">
        <v>23840988</v>
      </c>
      <c r="Y37" s="22">
        <v>-6724562</v>
      </c>
      <c r="Z37" s="23">
        <v>-28.205886433901146</v>
      </c>
      <c r="AA37" s="20">
        <v>47681961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7360932</v>
      </c>
      <c r="Y39" s="22">
        <v>-7360932</v>
      </c>
      <c r="Z39" s="23">
        <v>-100</v>
      </c>
      <c r="AA39" s="20">
        <v>14721863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4838246</v>
      </c>
      <c r="G41" s="22"/>
      <c r="H41" s="22">
        <v>64493</v>
      </c>
      <c r="I41" s="22">
        <v>29016</v>
      </c>
      <c r="J41" s="22">
        <v>93509</v>
      </c>
      <c r="K41" s="22">
        <v>169335</v>
      </c>
      <c r="L41" s="22">
        <v>90506</v>
      </c>
      <c r="M41" s="22">
        <v>13840</v>
      </c>
      <c r="N41" s="22">
        <v>273681</v>
      </c>
      <c r="O41" s="22"/>
      <c r="P41" s="22"/>
      <c r="Q41" s="22"/>
      <c r="R41" s="22"/>
      <c r="S41" s="22"/>
      <c r="T41" s="22"/>
      <c r="U41" s="22"/>
      <c r="V41" s="22"/>
      <c r="W41" s="22">
        <v>367190</v>
      </c>
      <c r="X41" s="22">
        <v>2419122</v>
      </c>
      <c r="Y41" s="22">
        <v>-2051932</v>
      </c>
      <c r="Z41" s="23">
        <v>-84.821352540301802</v>
      </c>
      <c r="AA41" s="20">
        <v>4838246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5468229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2734116</v>
      </c>
      <c r="Y43" s="22">
        <v>-2734116</v>
      </c>
      <c r="Z43" s="23">
        <v>-100</v>
      </c>
      <c r="AA43" s="20">
        <v>5468229</v>
      </c>
    </row>
    <row r="44" spans="1:27" ht="13.5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294894</v>
      </c>
      <c r="G44" s="22">
        <v>16957</v>
      </c>
      <c r="H44" s="22">
        <v>5217</v>
      </c>
      <c r="I44" s="22">
        <v>16957</v>
      </c>
      <c r="J44" s="22">
        <v>39131</v>
      </c>
      <c r="K44" s="22">
        <v>4348</v>
      </c>
      <c r="L44" s="22">
        <v>16957</v>
      </c>
      <c r="M44" s="22"/>
      <c r="N44" s="22">
        <v>21305</v>
      </c>
      <c r="O44" s="22"/>
      <c r="P44" s="22"/>
      <c r="Q44" s="22"/>
      <c r="R44" s="22"/>
      <c r="S44" s="22"/>
      <c r="T44" s="22"/>
      <c r="U44" s="22"/>
      <c r="V44" s="22"/>
      <c r="W44" s="22">
        <v>60436</v>
      </c>
      <c r="X44" s="22">
        <v>147450</v>
      </c>
      <c r="Y44" s="22">
        <v>-87014</v>
      </c>
      <c r="Z44" s="23">
        <v>-59.012546625974906</v>
      </c>
      <c r="AA44" s="20">
        <v>294894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8420552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4210278</v>
      </c>
      <c r="Y46" s="22">
        <v>-4210278</v>
      </c>
      <c r="Z46" s="23">
        <v>-100</v>
      </c>
      <c r="AA46" s="20">
        <v>8420552</v>
      </c>
    </row>
    <row r="47" spans="1:27" x14ac:dyDescent="0.2">
      <c r="A47" s="37" t="s">
        <v>72</v>
      </c>
      <c r="B47" s="28" t="s">
        <v>32</v>
      </c>
      <c r="C47" s="29">
        <f>SUM(C34:C46)</f>
        <v>56458821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89021880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827191</v>
      </c>
      <c r="L47" s="31">
        <f t="shared" si="1"/>
        <v>9043557</v>
      </c>
      <c r="M47" s="31">
        <f t="shared" si="1"/>
        <v>830298</v>
      </c>
      <c r="N47" s="31">
        <f t="shared" si="1"/>
        <v>10701046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21782596</v>
      </c>
      <c r="X47" s="31">
        <f t="shared" si="1"/>
        <v>44510946</v>
      </c>
      <c r="Y47" s="31">
        <f t="shared" si="1"/>
        <v>-22728350</v>
      </c>
      <c r="Z47" s="32">
        <f>+IF(X47&lt;&gt;0,+(Y47/X47)*100,0)</f>
        <v>-51.062383621323171</v>
      </c>
      <c r="AA47" s="29">
        <f>SUM(AA34:AA46)</f>
        <v>89021880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-13594988</v>
      </c>
      <c r="D48" s="39">
        <f t="shared" si="2"/>
        <v>0</v>
      </c>
      <c r="E48" s="40">
        <f t="shared" si="2"/>
        <v>-31859338</v>
      </c>
      <c r="F48" s="41">
        <f t="shared" si="2"/>
        <v>-31859338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2421565</v>
      </c>
      <c r="L48" s="41">
        <f t="shared" si="2"/>
        <v>-5085370</v>
      </c>
      <c r="M48" s="41">
        <f t="shared" si="2"/>
        <v>2995666</v>
      </c>
      <c r="N48" s="41">
        <f t="shared" si="2"/>
        <v>331861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-726313</v>
      </c>
      <c r="X48" s="41">
        <f t="shared" si="2"/>
        <v>-15929676</v>
      </c>
      <c r="Y48" s="41">
        <f t="shared" si="2"/>
        <v>15203363</v>
      </c>
      <c r="Z48" s="42">
        <f>+IF(X48&lt;&gt;0,+(Y48/X48)*100,0)</f>
        <v>-95.440503623551407</v>
      </c>
      <c r="AA48" s="39">
        <f>+AA32-AA47</f>
        <v>-31859338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-13594988</v>
      </c>
      <c r="D51" s="48">
        <f t="shared" si="3"/>
        <v>0</v>
      </c>
      <c r="E51" s="49">
        <f t="shared" si="3"/>
        <v>-31859338</v>
      </c>
      <c r="F51" s="50">
        <f t="shared" si="3"/>
        <v>-31859338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2421565</v>
      </c>
      <c r="L51" s="50">
        <f t="shared" si="3"/>
        <v>-5085370</v>
      </c>
      <c r="M51" s="50">
        <f t="shared" si="3"/>
        <v>2995666</v>
      </c>
      <c r="N51" s="50">
        <f t="shared" si="3"/>
        <v>331861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-726313</v>
      </c>
      <c r="X51" s="50">
        <f t="shared" si="3"/>
        <v>-15929676</v>
      </c>
      <c r="Y51" s="50">
        <f t="shared" si="3"/>
        <v>15203363</v>
      </c>
      <c r="Z51" s="51">
        <f>+IF(X51&lt;&gt;0,+(Y51/X51)*100,0)</f>
        <v>-95.440503623551407</v>
      </c>
      <c r="AA51" s="48">
        <f>SUM(AA48:AA50)</f>
        <v>-31859338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-13594988</v>
      </c>
      <c r="D53" s="54">
        <f>+D51-D52</f>
        <v>0</v>
      </c>
      <c r="E53" s="55">
        <f t="shared" si="4"/>
        <v>-31859338</v>
      </c>
      <c r="F53" s="56">
        <f t="shared" si="4"/>
        <v>-31859338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2421565</v>
      </c>
      <c r="L53" s="56">
        <f t="shared" si="4"/>
        <v>-5085370</v>
      </c>
      <c r="M53" s="56">
        <f t="shared" si="4"/>
        <v>2995666</v>
      </c>
      <c r="N53" s="56">
        <f t="shared" si="4"/>
        <v>331861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-726313</v>
      </c>
      <c r="X53" s="56">
        <f t="shared" si="4"/>
        <v>-15929676</v>
      </c>
      <c r="Y53" s="56">
        <f t="shared" si="4"/>
        <v>15203363</v>
      </c>
      <c r="Z53" s="57">
        <f>+IF(X53&lt;&gt;0,+(Y53/X53)*100,0)</f>
        <v>-95.440503623551407</v>
      </c>
      <c r="AA53" s="54">
        <f>+AA51-AA52</f>
        <v>-31859338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-13594988</v>
      </c>
      <c r="D56" s="48">
        <f>SUM(D53:D55)</f>
        <v>0</v>
      </c>
      <c r="E56" s="49">
        <f t="shared" si="5"/>
        <v>-31859338</v>
      </c>
      <c r="F56" s="50">
        <f t="shared" si="5"/>
        <v>-31859338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2421565</v>
      </c>
      <c r="L56" s="50">
        <f t="shared" si="5"/>
        <v>-5085370</v>
      </c>
      <c r="M56" s="50">
        <f t="shared" si="5"/>
        <v>2995666</v>
      </c>
      <c r="N56" s="50">
        <f t="shared" si="5"/>
        <v>331861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-726313</v>
      </c>
      <c r="X56" s="50">
        <f t="shared" si="5"/>
        <v>-15929676</v>
      </c>
      <c r="Y56" s="50">
        <f t="shared" si="5"/>
        <v>15203363</v>
      </c>
      <c r="Z56" s="51">
        <f>+IF(X56&lt;&gt;0,+(Y56/X56)*100,0)</f>
        <v>-95.440503623551407</v>
      </c>
      <c r="AA56" s="48">
        <f>SUM(AA53:AA55)</f>
        <v>-31859338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-13594988</v>
      </c>
      <c r="D59" s="65">
        <f>SUM(D56:D58)</f>
        <v>0</v>
      </c>
      <c r="E59" s="66">
        <f t="shared" si="6"/>
        <v>-31859338</v>
      </c>
      <c r="F59" s="67">
        <f t="shared" si="6"/>
        <v>-31859338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2421565</v>
      </c>
      <c r="L59" s="67">
        <f t="shared" si="6"/>
        <v>-5085370</v>
      </c>
      <c r="M59" s="67">
        <f t="shared" si="6"/>
        <v>2995666</v>
      </c>
      <c r="N59" s="67">
        <f t="shared" si="6"/>
        <v>331861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-726313</v>
      </c>
      <c r="X59" s="67">
        <f t="shared" si="6"/>
        <v>-15929676</v>
      </c>
      <c r="Y59" s="67">
        <f t="shared" si="6"/>
        <v>15203363</v>
      </c>
      <c r="Z59" s="68">
        <f>+IF(X59&lt;&gt;0,+(Y59/X59)*100,0)</f>
        <v>-95.440503623551407</v>
      </c>
      <c r="AA59" s="65">
        <f>SUM(AA56:AA58)</f>
        <v>-31859338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>
        <v>227410</v>
      </c>
      <c r="L7" s="22">
        <v>275801</v>
      </c>
      <c r="M7" s="22"/>
      <c r="N7" s="22">
        <v>503211</v>
      </c>
      <c r="O7" s="22"/>
      <c r="P7" s="22"/>
      <c r="Q7" s="22"/>
      <c r="R7" s="22"/>
      <c r="S7" s="22"/>
      <c r="T7" s="22"/>
      <c r="U7" s="22"/>
      <c r="V7" s="22"/>
      <c r="W7" s="22">
        <v>1202204</v>
      </c>
      <c r="X7" s="22">
        <v>1742496</v>
      </c>
      <c r="Y7" s="22">
        <v>-540292</v>
      </c>
      <c r="Z7" s="23">
        <v>-31.006785668374558</v>
      </c>
      <c r="AA7" s="20">
        <v>3484994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>
        <v>258328</v>
      </c>
      <c r="L13" s="22">
        <v>261033</v>
      </c>
      <c r="M13" s="22"/>
      <c r="N13" s="22">
        <v>519361</v>
      </c>
      <c r="O13" s="22"/>
      <c r="P13" s="22"/>
      <c r="Q13" s="22"/>
      <c r="R13" s="22"/>
      <c r="S13" s="22"/>
      <c r="T13" s="22"/>
      <c r="U13" s="22"/>
      <c r="V13" s="22"/>
      <c r="W13" s="22">
        <v>1229541</v>
      </c>
      <c r="X13" s="22">
        <v>746748</v>
      </c>
      <c r="Y13" s="22">
        <v>482793</v>
      </c>
      <c r="Z13" s="23">
        <v>64.652734255732852</v>
      </c>
      <c r="AA13" s="20">
        <v>1493497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485738</v>
      </c>
      <c r="L32" s="31">
        <f t="shared" si="0"/>
        <v>536834</v>
      </c>
      <c r="M32" s="31">
        <f t="shared" si="0"/>
        <v>0</v>
      </c>
      <c r="N32" s="31">
        <f t="shared" si="0"/>
        <v>1022572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2431745</v>
      </c>
      <c r="X32" s="31">
        <f t="shared" si="0"/>
        <v>2489244</v>
      </c>
      <c r="Y32" s="31">
        <f t="shared" si="0"/>
        <v>-57499</v>
      </c>
      <c r="Z32" s="32">
        <f>+IF(X32&lt;&gt;0,+(Y32/X32)*100,0)</f>
        <v>-2.3098981056095749</v>
      </c>
      <c r="AA32" s="29">
        <f>SUM(AA6:AA31)</f>
        <v>4978491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>
        <v>249109</v>
      </c>
      <c r="L34" s="22">
        <v>265046</v>
      </c>
      <c r="M34" s="22"/>
      <c r="N34" s="22">
        <v>514155</v>
      </c>
      <c r="O34" s="22"/>
      <c r="P34" s="22"/>
      <c r="Q34" s="22"/>
      <c r="R34" s="22"/>
      <c r="S34" s="22"/>
      <c r="T34" s="22"/>
      <c r="U34" s="22"/>
      <c r="V34" s="22"/>
      <c r="W34" s="22">
        <v>1393995</v>
      </c>
      <c r="X34" s="22">
        <v>1694598</v>
      </c>
      <c r="Y34" s="22">
        <v>-300603</v>
      </c>
      <c r="Z34" s="23">
        <v>-17.73889736680912</v>
      </c>
      <c r="AA34" s="20">
        <v>3389194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>
        <v>87987</v>
      </c>
      <c r="L37" s="22">
        <v>54033</v>
      </c>
      <c r="M37" s="22"/>
      <c r="N37" s="22">
        <v>142020</v>
      </c>
      <c r="O37" s="22"/>
      <c r="P37" s="22"/>
      <c r="Q37" s="22"/>
      <c r="R37" s="22"/>
      <c r="S37" s="22"/>
      <c r="T37" s="22"/>
      <c r="U37" s="22"/>
      <c r="V37" s="22"/>
      <c r="W37" s="22">
        <v>163466</v>
      </c>
      <c r="X37" s="22">
        <v>764778</v>
      </c>
      <c r="Y37" s="22">
        <v>-601312</v>
      </c>
      <c r="Z37" s="23">
        <v>-78.625692684674505</v>
      </c>
      <c r="AA37" s="20">
        <v>1529557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>
        <v>11768</v>
      </c>
      <c r="M41" s="22"/>
      <c r="N41" s="22">
        <v>11768</v>
      </c>
      <c r="O41" s="22"/>
      <c r="P41" s="22"/>
      <c r="Q41" s="22"/>
      <c r="R41" s="22"/>
      <c r="S41" s="22"/>
      <c r="T41" s="22"/>
      <c r="U41" s="22"/>
      <c r="V41" s="22"/>
      <c r="W41" s="22">
        <v>13518</v>
      </c>
      <c r="X41" s="22">
        <v>360240</v>
      </c>
      <c r="Y41" s="22">
        <v>-346722</v>
      </c>
      <c r="Z41" s="23">
        <v>-96.2475016655563</v>
      </c>
      <c r="AA41" s="20">
        <v>720477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>
        <v>2101</v>
      </c>
      <c r="L44" s="22">
        <v>2246</v>
      </c>
      <c r="M44" s="22"/>
      <c r="N44" s="22">
        <v>4347</v>
      </c>
      <c r="O44" s="22"/>
      <c r="P44" s="22"/>
      <c r="Q44" s="22"/>
      <c r="R44" s="22"/>
      <c r="S44" s="22"/>
      <c r="T44" s="22"/>
      <c r="U44" s="22"/>
      <c r="V44" s="22"/>
      <c r="W44" s="22">
        <v>11792</v>
      </c>
      <c r="X44" s="22">
        <v>28308</v>
      </c>
      <c r="Y44" s="22">
        <v>-16516</v>
      </c>
      <c r="Z44" s="23">
        <v>-58.34393104422778</v>
      </c>
      <c r="AA44" s="20">
        <v>56619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339197</v>
      </c>
      <c r="L47" s="31">
        <f t="shared" si="1"/>
        <v>333093</v>
      </c>
      <c r="M47" s="31">
        <f t="shared" si="1"/>
        <v>0</v>
      </c>
      <c r="N47" s="31">
        <f t="shared" si="1"/>
        <v>672290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1582771</v>
      </c>
      <c r="X47" s="31">
        <f t="shared" si="1"/>
        <v>2847924</v>
      </c>
      <c r="Y47" s="31">
        <f t="shared" si="1"/>
        <v>-1265153</v>
      </c>
      <c r="Z47" s="32">
        <f>+IF(X47&lt;&gt;0,+(Y47/X47)*100,0)</f>
        <v>-44.423692486175895</v>
      </c>
      <c r="AA47" s="29">
        <f>SUM(AA34:AA46)</f>
        <v>5695847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146541</v>
      </c>
      <c r="L48" s="41">
        <f t="shared" si="2"/>
        <v>203741</v>
      </c>
      <c r="M48" s="41">
        <f t="shared" si="2"/>
        <v>0</v>
      </c>
      <c r="N48" s="41">
        <f t="shared" si="2"/>
        <v>350282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848974</v>
      </c>
      <c r="X48" s="41">
        <f t="shared" si="2"/>
        <v>-358680</v>
      </c>
      <c r="Y48" s="41">
        <f t="shared" si="2"/>
        <v>1207654</v>
      </c>
      <c r="Z48" s="42">
        <f>+IF(X48&lt;&gt;0,+(Y48/X48)*100,0)</f>
        <v>-336.69398907103829</v>
      </c>
      <c r="AA48" s="39">
        <f>+AA32-AA47</f>
        <v>-717356</v>
      </c>
    </row>
    <row r="49" spans="1:27" ht="25.5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2269998</v>
      </c>
      <c r="Y49" s="22">
        <v>-2269998</v>
      </c>
      <c r="Z49" s="23">
        <v>-100</v>
      </c>
      <c r="AA49" s="20">
        <v>4540000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146541</v>
      </c>
      <c r="L51" s="50">
        <f t="shared" si="3"/>
        <v>203741</v>
      </c>
      <c r="M51" s="50">
        <f t="shared" si="3"/>
        <v>0</v>
      </c>
      <c r="N51" s="50">
        <f t="shared" si="3"/>
        <v>350282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848974</v>
      </c>
      <c r="X51" s="50">
        <f t="shared" si="3"/>
        <v>1911318</v>
      </c>
      <c r="Y51" s="50">
        <f t="shared" si="3"/>
        <v>-1062344</v>
      </c>
      <c r="Z51" s="51">
        <f>+IF(X51&lt;&gt;0,+(Y51/X51)*100,0)</f>
        <v>-55.581750394230575</v>
      </c>
      <c r="AA51" s="48">
        <f>SUM(AA48:AA50)</f>
        <v>3822644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146541</v>
      </c>
      <c r="L53" s="56">
        <f t="shared" si="4"/>
        <v>203741</v>
      </c>
      <c r="M53" s="56">
        <f t="shared" si="4"/>
        <v>0</v>
      </c>
      <c r="N53" s="56">
        <f t="shared" si="4"/>
        <v>350282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848974</v>
      </c>
      <c r="X53" s="56">
        <f t="shared" si="4"/>
        <v>1911318</v>
      </c>
      <c r="Y53" s="56">
        <f t="shared" si="4"/>
        <v>-1062344</v>
      </c>
      <c r="Z53" s="57">
        <f>+IF(X53&lt;&gt;0,+(Y53/X53)*100,0)</f>
        <v>-55.581750394230575</v>
      </c>
      <c r="AA53" s="54">
        <f>+AA51-AA52</f>
        <v>3822644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146541</v>
      </c>
      <c r="L56" s="50">
        <f t="shared" si="5"/>
        <v>203741</v>
      </c>
      <c r="M56" s="50">
        <f t="shared" si="5"/>
        <v>0</v>
      </c>
      <c r="N56" s="50">
        <f t="shared" si="5"/>
        <v>350282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848974</v>
      </c>
      <c r="X56" s="50">
        <f t="shared" si="5"/>
        <v>1911318</v>
      </c>
      <c r="Y56" s="50">
        <f t="shared" si="5"/>
        <v>-1062344</v>
      </c>
      <c r="Z56" s="51">
        <f>+IF(X56&lt;&gt;0,+(Y56/X56)*100,0)</f>
        <v>-55.581750394230575</v>
      </c>
      <c r="AA56" s="48">
        <f>SUM(AA53:AA55)</f>
        <v>3822644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146541</v>
      </c>
      <c r="L59" s="67">
        <f t="shared" si="6"/>
        <v>203741</v>
      </c>
      <c r="M59" s="67">
        <f t="shared" si="6"/>
        <v>0</v>
      </c>
      <c r="N59" s="67">
        <f t="shared" si="6"/>
        <v>350282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848974</v>
      </c>
      <c r="X59" s="67">
        <f t="shared" si="6"/>
        <v>1911318</v>
      </c>
      <c r="Y59" s="67">
        <f t="shared" si="6"/>
        <v>-1062344</v>
      </c>
      <c r="Z59" s="68">
        <f>+IF(X59&lt;&gt;0,+(Y59/X59)*100,0)</f>
        <v>-55.581750394230575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12112123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>
        <v>1082289</v>
      </c>
      <c r="L7" s="22">
        <v>1123896</v>
      </c>
      <c r="M7" s="22">
        <v>1091852</v>
      </c>
      <c r="N7" s="22">
        <v>3298037</v>
      </c>
      <c r="O7" s="22"/>
      <c r="P7" s="22"/>
      <c r="Q7" s="22"/>
      <c r="R7" s="22"/>
      <c r="S7" s="22"/>
      <c r="T7" s="22"/>
      <c r="U7" s="22"/>
      <c r="V7" s="22"/>
      <c r="W7" s="22">
        <v>6691689</v>
      </c>
      <c r="X7" s="22">
        <v>5744238</v>
      </c>
      <c r="Y7" s="22">
        <v>947451</v>
      </c>
      <c r="Z7" s="23">
        <v>16.493937054836515</v>
      </c>
      <c r="AA7" s="20">
        <v>11488517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>
        <v>-200254</v>
      </c>
      <c r="L25" s="22">
        <v>-200203</v>
      </c>
      <c r="M25" s="22">
        <v>-340978</v>
      </c>
      <c r="N25" s="22">
        <v>-741435</v>
      </c>
      <c r="O25" s="22"/>
      <c r="P25" s="22"/>
      <c r="Q25" s="22"/>
      <c r="R25" s="22"/>
      <c r="S25" s="22"/>
      <c r="T25" s="22"/>
      <c r="U25" s="22"/>
      <c r="V25" s="22"/>
      <c r="W25" s="22">
        <v>-1343956</v>
      </c>
      <c r="X25" s="22">
        <v>1813158</v>
      </c>
      <c r="Y25" s="22">
        <v>-3157114</v>
      </c>
      <c r="Z25" s="23">
        <v>-174.12238756909215</v>
      </c>
      <c r="AA25" s="20">
        <v>3626322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15538536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882035</v>
      </c>
      <c r="L32" s="31">
        <f t="shared" si="0"/>
        <v>923693</v>
      </c>
      <c r="M32" s="31">
        <f t="shared" si="0"/>
        <v>750874</v>
      </c>
      <c r="N32" s="31">
        <f t="shared" si="0"/>
        <v>2556602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5347733</v>
      </c>
      <c r="X32" s="31">
        <f t="shared" si="0"/>
        <v>7557396</v>
      </c>
      <c r="Y32" s="31">
        <f t="shared" si="0"/>
        <v>-2209663</v>
      </c>
      <c r="Z32" s="32">
        <f>+IF(X32&lt;&gt;0,+(Y32/X32)*100,0)</f>
        <v>-29.238417571343355</v>
      </c>
      <c r="AA32" s="29">
        <f>SUM(AA6:AA31)</f>
        <v>15114839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5451557</v>
      </c>
      <c r="F34" s="22">
        <v>5451557</v>
      </c>
      <c r="G34" s="22">
        <v>478688</v>
      </c>
      <c r="H34" s="22">
        <v>455783</v>
      </c>
      <c r="I34" s="22">
        <v>468736</v>
      </c>
      <c r="J34" s="22">
        <v>1403207</v>
      </c>
      <c r="K34" s="22">
        <v>500886</v>
      </c>
      <c r="L34" s="22">
        <v>630816</v>
      </c>
      <c r="M34" s="22">
        <v>466526</v>
      </c>
      <c r="N34" s="22">
        <v>1598228</v>
      </c>
      <c r="O34" s="22"/>
      <c r="P34" s="22"/>
      <c r="Q34" s="22"/>
      <c r="R34" s="22"/>
      <c r="S34" s="22"/>
      <c r="T34" s="22"/>
      <c r="U34" s="22"/>
      <c r="V34" s="22"/>
      <c r="W34" s="22">
        <v>3001435</v>
      </c>
      <c r="X34" s="22">
        <v>2725806</v>
      </c>
      <c r="Y34" s="22">
        <v>275629</v>
      </c>
      <c r="Z34" s="23">
        <v>10.111834811428253</v>
      </c>
      <c r="AA34" s="20">
        <v>5451557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13008534</v>
      </c>
      <c r="D37" s="20"/>
      <c r="E37" s="21">
        <v>754351</v>
      </c>
      <c r="F37" s="22">
        <v>754351</v>
      </c>
      <c r="G37" s="22"/>
      <c r="H37" s="22"/>
      <c r="I37" s="22"/>
      <c r="J37" s="22"/>
      <c r="K37" s="22"/>
      <c r="L37" s="22"/>
      <c r="M37" s="22">
        <v>1446</v>
      </c>
      <c r="N37" s="22">
        <v>1446</v>
      </c>
      <c r="O37" s="22"/>
      <c r="P37" s="22"/>
      <c r="Q37" s="22"/>
      <c r="R37" s="22"/>
      <c r="S37" s="22"/>
      <c r="T37" s="22"/>
      <c r="U37" s="22"/>
      <c r="V37" s="22"/>
      <c r="W37" s="22">
        <v>1446</v>
      </c>
      <c r="X37" s="22">
        <v>377178</v>
      </c>
      <c r="Y37" s="22">
        <v>-375732</v>
      </c>
      <c r="Z37" s="23">
        <v>-99.616626632518333</v>
      </c>
      <c r="AA37" s="20">
        <v>754351</v>
      </c>
    </row>
    <row r="38" spans="1:27" ht="13.5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4307382</v>
      </c>
      <c r="Y39" s="22">
        <v>-4307382</v>
      </c>
      <c r="Z39" s="23">
        <v>-100</v>
      </c>
      <c r="AA39" s="20">
        <v>8614759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1740</v>
      </c>
      <c r="Y40" s="22">
        <v>-1740</v>
      </c>
      <c r="Z40" s="23">
        <v>-100</v>
      </c>
      <c r="AA40" s="20">
        <v>3473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2868408</v>
      </c>
      <c r="G41" s="22">
        <v>17992</v>
      </c>
      <c r="H41" s="22">
        <v>612226</v>
      </c>
      <c r="I41" s="22">
        <v>155897</v>
      </c>
      <c r="J41" s="22">
        <v>786115</v>
      </c>
      <c r="K41" s="22">
        <v>219151</v>
      </c>
      <c r="L41" s="22">
        <v>253715</v>
      </c>
      <c r="M41" s="22">
        <v>216556</v>
      </c>
      <c r="N41" s="22">
        <v>689422</v>
      </c>
      <c r="O41" s="22"/>
      <c r="P41" s="22"/>
      <c r="Q41" s="22"/>
      <c r="R41" s="22"/>
      <c r="S41" s="22"/>
      <c r="T41" s="22"/>
      <c r="U41" s="22"/>
      <c r="V41" s="22"/>
      <c r="W41" s="22">
        <v>1475537</v>
      </c>
      <c r="X41" s="22">
        <v>1434222</v>
      </c>
      <c r="Y41" s="22">
        <v>41315</v>
      </c>
      <c r="Z41" s="23">
        <v>2.8806558538357381</v>
      </c>
      <c r="AA41" s="20">
        <v>2868408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1044480</v>
      </c>
      <c r="Y43" s="22">
        <v>-1044480</v>
      </c>
      <c r="Z43" s="23">
        <v>-100</v>
      </c>
      <c r="AA43" s="20">
        <v>2088950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409478</v>
      </c>
      <c r="G44" s="22">
        <v>21325</v>
      </c>
      <c r="H44" s="22">
        <v>25439</v>
      </c>
      <c r="I44" s="22">
        <v>24770</v>
      </c>
      <c r="J44" s="22">
        <v>71534</v>
      </c>
      <c r="K44" s="22">
        <v>21196</v>
      </c>
      <c r="L44" s="22">
        <v>51083</v>
      </c>
      <c r="M44" s="22">
        <v>103639</v>
      </c>
      <c r="N44" s="22">
        <v>175918</v>
      </c>
      <c r="O44" s="22"/>
      <c r="P44" s="22"/>
      <c r="Q44" s="22"/>
      <c r="R44" s="22"/>
      <c r="S44" s="22"/>
      <c r="T44" s="22"/>
      <c r="U44" s="22"/>
      <c r="V44" s="22"/>
      <c r="W44" s="22">
        <v>247452</v>
      </c>
      <c r="X44" s="22">
        <v>204750</v>
      </c>
      <c r="Y44" s="22">
        <v>42702</v>
      </c>
      <c r="Z44" s="23">
        <v>20.855677655677656</v>
      </c>
      <c r="AA44" s="20">
        <v>409478</v>
      </c>
    </row>
    <row r="45" spans="1:27" ht="13.5" x14ac:dyDescent="0.25">
      <c r="A45" s="19" t="s">
        <v>70</v>
      </c>
      <c r="B45" s="15" t="s">
        <v>32</v>
      </c>
      <c r="C45" s="20">
        <v>3652379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20190976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741233</v>
      </c>
      <c r="L47" s="31">
        <f t="shared" si="1"/>
        <v>935614</v>
      </c>
      <c r="M47" s="31">
        <f t="shared" si="1"/>
        <v>788167</v>
      </c>
      <c r="N47" s="31">
        <f t="shared" si="1"/>
        <v>2465014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4725870</v>
      </c>
      <c r="X47" s="31">
        <f t="shared" si="1"/>
        <v>10095558</v>
      </c>
      <c r="Y47" s="31">
        <f t="shared" si="1"/>
        <v>-5369688</v>
      </c>
      <c r="Z47" s="32">
        <f>+IF(X47&lt;&gt;0,+(Y47/X47)*100,0)</f>
        <v>-53.18862018325288</v>
      </c>
      <c r="AA47" s="29">
        <f>SUM(AA34:AA46)</f>
        <v>20190976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-6249455</v>
      </c>
      <c r="D48" s="39">
        <f t="shared" si="2"/>
        <v>0</v>
      </c>
      <c r="E48" s="40">
        <f t="shared" si="2"/>
        <v>-5076137</v>
      </c>
      <c r="F48" s="41">
        <f t="shared" si="2"/>
        <v>-5076137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140802</v>
      </c>
      <c r="L48" s="41">
        <f t="shared" si="2"/>
        <v>-11921</v>
      </c>
      <c r="M48" s="41">
        <f t="shared" si="2"/>
        <v>-37293</v>
      </c>
      <c r="N48" s="41">
        <f t="shared" si="2"/>
        <v>91588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621863</v>
      </c>
      <c r="X48" s="41">
        <f t="shared" si="2"/>
        <v>-2538162</v>
      </c>
      <c r="Y48" s="41">
        <f t="shared" si="2"/>
        <v>3160025</v>
      </c>
      <c r="Z48" s="42">
        <f>+IF(X48&lt;&gt;0,+(Y48/X48)*100,0)</f>
        <v>-124.50052439521198</v>
      </c>
      <c r="AA48" s="39">
        <f>+AA32-AA47</f>
        <v>-5076137</v>
      </c>
    </row>
    <row r="49" spans="1:27" ht="25.5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68499996</v>
      </c>
      <c r="Y49" s="22">
        <v>-68499996</v>
      </c>
      <c r="Z49" s="23">
        <v>-100</v>
      </c>
      <c r="AA49" s="20">
        <v>137000000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64750545</v>
      </c>
      <c r="D51" s="48">
        <f t="shared" si="3"/>
        <v>0</v>
      </c>
      <c r="E51" s="49">
        <f t="shared" si="3"/>
        <v>131923863</v>
      </c>
      <c r="F51" s="50">
        <f t="shared" si="3"/>
        <v>131923863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140802</v>
      </c>
      <c r="L51" s="50">
        <f t="shared" si="3"/>
        <v>-11921</v>
      </c>
      <c r="M51" s="50">
        <f t="shared" si="3"/>
        <v>-37293</v>
      </c>
      <c r="N51" s="50">
        <f t="shared" si="3"/>
        <v>91588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621863</v>
      </c>
      <c r="X51" s="50">
        <f t="shared" si="3"/>
        <v>65961834</v>
      </c>
      <c r="Y51" s="50">
        <f t="shared" si="3"/>
        <v>-65339971</v>
      </c>
      <c r="Z51" s="51">
        <f>+IF(X51&lt;&gt;0,+(Y51/X51)*100,0)</f>
        <v>-99.057238159872867</v>
      </c>
      <c r="AA51" s="48">
        <f>SUM(AA48:AA50)</f>
        <v>131923863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64750545</v>
      </c>
      <c r="D53" s="54">
        <f>+D51-D52</f>
        <v>0</v>
      </c>
      <c r="E53" s="55">
        <f t="shared" si="4"/>
        <v>131923863</v>
      </c>
      <c r="F53" s="56">
        <f t="shared" si="4"/>
        <v>131923863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140802</v>
      </c>
      <c r="L53" s="56">
        <f t="shared" si="4"/>
        <v>-11921</v>
      </c>
      <c r="M53" s="56">
        <f t="shared" si="4"/>
        <v>-37293</v>
      </c>
      <c r="N53" s="56">
        <f t="shared" si="4"/>
        <v>91588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621863</v>
      </c>
      <c r="X53" s="56">
        <f t="shared" si="4"/>
        <v>65961834</v>
      </c>
      <c r="Y53" s="56">
        <f t="shared" si="4"/>
        <v>-65339971</v>
      </c>
      <c r="Z53" s="57">
        <f>+IF(X53&lt;&gt;0,+(Y53/X53)*100,0)</f>
        <v>-99.057238159872867</v>
      </c>
      <c r="AA53" s="54">
        <f>+AA51-AA52</f>
        <v>131923863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64750545</v>
      </c>
      <c r="D56" s="48">
        <f>SUM(D53:D55)</f>
        <v>0</v>
      </c>
      <c r="E56" s="49">
        <f t="shared" si="5"/>
        <v>131923863</v>
      </c>
      <c r="F56" s="50">
        <f t="shared" si="5"/>
        <v>131923863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140802</v>
      </c>
      <c r="L56" s="50">
        <f t="shared" si="5"/>
        <v>-11921</v>
      </c>
      <c r="M56" s="50">
        <f t="shared" si="5"/>
        <v>-37293</v>
      </c>
      <c r="N56" s="50">
        <f t="shared" si="5"/>
        <v>91588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621863</v>
      </c>
      <c r="X56" s="50">
        <f t="shared" si="5"/>
        <v>65961834</v>
      </c>
      <c r="Y56" s="50">
        <f t="shared" si="5"/>
        <v>-65339971</v>
      </c>
      <c r="Z56" s="51">
        <f>+IF(X56&lt;&gt;0,+(Y56/X56)*100,0)</f>
        <v>-99.057238159872867</v>
      </c>
      <c r="AA56" s="48">
        <f>SUM(AA53:AA55)</f>
        <v>131923863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64750545</v>
      </c>
      <c r="D59" s="65">
        <f>SUM(D56:D58)</f>
        <v>0</v>
      </c>
      <c r="E59" s="66">
        <f t="shared" si="6"/>
        <v>131923863</v>
      </c>
      <c r="F59" s="67">
        <f t="shared" si="6"/>
        <v>131923863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140802</v>
      </c>
      <c r="L59" s="67">
        <f t="shared" si="6"/>
        <v>-11921</v>
      </c>
      <c r="M59" s="67">
        <f t="shared" si="6"/>
        <v>-37293</v>
      </c>
      <c r="N59" s="67">
        <f t="shared" si="6"/>
        <v>91588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621863</v>
      </c>
      <c r="X59" s="67">
        <f t="shared" si="6"/>
        <v>65961834</v>
      </c>
      <c r="Y59" s="67">
        <f t="shared" si="6"/>
        <v>-65339971</v>
      </c>
      <c r="Z59" s="68">
        <f>+IF(X59&lt;&gt;0,+(Y59/X59)*100,0)</f>
        <v>-99.057238159872867</v>
      </c>
      <c r="AA59" s="65">
        <f>SUM(AA56:AA58)</f>
        <v>131923863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4282661</v>
      </c>
      <c r="D7" s="20"/>
      <c r="E7" s="21">
        <v>4606061</v>
      </c>
      <c r="F7" s="22">
        <v>4606061</v>
      </c>
      <c r="G7" s="22"/>
      <c r="H7" s="22">
        <v>338705</v>
      </c>
      <c r="I7" s="22">
        <v>375367</v>
      </c>
      <c r="J7" s="22">
        <v>714072</v>
      </c>
      <c r="K7" s="22">
        <v>211372</v>
      </c>
      <c r="L7" s="22">
        <v>340368</v>
      </c>
      <c r="M7" s="22">
        <v>389165</v>
      </c>
      <c r="N7" s="22">
        <v>940905</v>
      </c>
      <c r="O7" s="22"/>
      <c r="P7" s="22"/>
      <c r="Q7" s="22"/>
      <c r="R7" s="22"/>
      <c r="S7" s="22"/>
      <c r="T7" s="22"/>
      <c r="U7" s="22"/>
      <c r="V7" s="22"/>
      <c r="W7" s="22">
        <v>1654977</v>
      </c>
      <c r="X7" s="22">
        <v>2303028</v>
      </c>
      <c r="Y7" s="22">
        <v>-648051</v>
      </c>
      <c r="Z7" s="23">
        <v>-28.139084718032088</v>
      </c>
      <c r="AA7" s="20">
        <v>4606061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1261925</v>
      </c>
      <c r="G13" s="22"/>
      <c r="H13" s="22">
        <v>88688</v>
      </c>
      <c r="I13" s="22">
        <v>89794</v>
      </c>
      <c r="J13" s="22">
        <v>178482</v>
      </c>
      <c r="K13" s="22">
        <v>89046</v>
      </c>
      <c r="L13" s="22">
        <v>90493</v>
      </c>
      <c r="M13" s="22">
        <v>90322</v>
      </c>
      <c r="N13" s="22">
        <v>269861</v>
      </c>
      <c r="O13" s="22"/>
      <c r="P13" s="22"/>
      <c r="Q13" s="22"/>
      <c r="R13" s="22"/>
      <c r="S13" s="22"/>
      <c r="T13" s="22"/>
      <c r="U13" s="22"/>
      <c r="V13" s="22"/>
      <c r="W13" s="22">
        <v>448343</v>
      </c>
      <c r="X13" s="22">
        <v>630965</v>
      </c>
      <c r="Y13" s="22">
        <v>-182622</v>
      </c>
      <c r="Z13" s="23">
        <v>-28.943285285237693</v>
      </c>
      <c r="AA13" s="20">
        <v>1261925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5360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2682</v>
      </c>
      <c r="Y23" s="22">
        <v>-2682</v>
      </c>
      <c r="Z23" s="23">
        <v>-100</v>
      </c>
      <c r="AA23" s="20">
        <v>5360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2993802</v>
      </c>
      <c r="Y25" s="22">
        <v>-2993802</v>
      </c>
      <c r="Z25" s="23">
        <v>-100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5494921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11860946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300418</v>
      </c>
      <c r="L32" s="31">
        <f t="shared" si="0"/>
        <v>430861</v>
      </c>
      <c r="M32" s="31">
        <f t="shared" si="0"/>
        <v>479487</v>
      </c>
      <c r="N32" s="31">
        <f t="shared" si="0"/>
        <v>1210766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2103320</v>
      </c>
      <c r="X32" s="31">
        <f t="shared" si="0"/>
        <v>5930477</v>
      </c>
      <c r="Y32" s="31">
        <f t="shared" si="0"/>
        <v>-3827157</v>
      </c>
      <c r="Z32" s="32">
        <f>+IF(X32&lt;&gt;0,+(Y32/X32)*100,0)</f>
        <v>-64.533712886838615</v>
      </c>
      <c r="AA32" s="29">
        <f>SUM(AA6:AA31)</f>
        <v>11860946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1216278</v>
      </c>
      <c r="G34" s="22"/>
      <c r="H34" s="22">
        <v>37801</v>
      </c>
      <c r="I34" s="22">
        <v>69210</v>
      </c>
      <c r="J34" s="22">
        <v>107011</v>
      </c>
      <c r="K34" s="22">
        <v>90386</v>
      </c>
      <c r="L34" s="22">
        <v>106253</v>
      </c>
      <c r="M34" s="22">
        <v>179943</v>
      </c>
      <c r="N34" s="22">
        <v>376582</v>
      </c>
      <c r="O34" s="22"/>
      <c r="P34" s="22"/>
      <c r="Q34" s="22"/>
      <c r="R34" s="22"/>
      <c r="S34" s="22"/>
      <c r="T34" s="22"/>
      <c r="U34" s="22"/>
      <c r="V34" s="22"/>
      <c r="W34" s="22">
        <v>483593</v>
      </c>
      <c r="X34" s="22">
        <v>608138</v>
      </c>
      <c r="Y34" s="22">
        <v>-124545</v>
      </c>
      <c r="Z34" s="23">
        <v>-20.479726640992666</v>
      </c>
      <c r="AA34" s="20">
        <v>1216278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300000</v>
      </c>
      <c r="G37" s="22"/>
      <c r="H37" s="22">
        <v>20274</v>
      </c>
      <c r="I37" s="22">
        <v>33684</v>
      </c>
      <c r="J37" s="22">
        <v>53958</v>
      </c>
      <c r="K37" s="22">
        <v>25082</v>
      </c>
      <c r="L37" s="22">
        <v>17268</v>
      </c>
      <c r="M37" s="22">
        <v>17914</v>
      </c>
      <c r="N37" s="22">
        <v>60264</v>
      </c>
      <c r="O37" s="22"/>
      <c r="P37" s="22"/>
      <c r="Q37" s="22"/>
      <c r="R37" s="22"/>
      <c r="S37" s="22"/>
      <c r="T37" s="22"/>
      <c r="U37" s="22"/>
      <c r="V37" s="22"/>
      <c r="W37" s="22">
        <v>114222</v>
      </c>
      <c r="X37" s="22">
        <v>150000</v>
      </c>
      <c r="Y37" s="22">
        <v>-35778</v>
      </c>
      <c r="Z37" s="23">
        <v>-23.852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719070</v>
      </c>
      <c r="Y39" s="22">
        <v>-719070</v>
      </c>
      <c r="Z39" s="23">
        <v>-100</v>
      </c>
      <c r="AA39" s="20">
        <v>1438140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507657</v>
      </c>
      <c r="G41" s="22"/>
      <c r="H41" s="22">
        <v>26690</v>
      </c>
      <c r="I41" s="22">
        <v>18234</v>
      </c>
      <c r="J41" s="22">
        <v>44924</v>
      </c>
      <c r="K41" s="22">
        <v>137951</v>
      </c>
      <c r="L41" s="22">
        <v>118187</v>
      </c>
      <c r="M41" s="22">
        <v>17399</v>
      </c>
      <c r="N41" s="22">
        <v>273537</v>
      </c>
      <c r="O41" s="22"/>
      <c r="P41" s="22"/>
      <c r="Q41" s="22"/>
      <c r="R41" s="22"/>
      <c r="S41" s="22"/>
      <c r="T41" s="22"/>
      <c r="U41" s="22"/>
      <c r="V41" s="22"/>
      <c r="W41" s="22">
        <v>318461</v>
      </c>
      <c r="X41" s="22">
        <v>253836</v>
      </c>
      <c r="Y41" s="22">
        <v>64625</v>
      </c>
      <c r="Z41" s="23">
        <v>25.459351707401627</v>
      </c>
      <c r="AA41" s="20">
        <v>507657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1099998</v>
      </c>
      <c r="Y43" s="22">
        <v>-1099998</v>
      </c>
      <c r="Z43" s="23">
        <v>-100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166466</v>
      </c>
      <c r="G44" s="22"/>
      <c r="H44" s="22">
        <v>3664</v>
      </c>
      <c r="I44" s="22">
        <v>5709</v>
      </c>
      <c r="J44" s="22">
        <v>9373</v>
      </c>
      <c r="K44" s="22">
        <v>45986</v>
      </c>
      <c r="L44" s="22">
        <v>13114</v>
      </c>
      <c r="M44" s="22">
        <v>11801</v>
      </c>
      <c r="N44" s="22">
        <v>70901</v>
      </c>
      <c r="O44" s="22"/>
      <c r="P44" s="22"/>
      <c r="Q44" s="22"/>
      <c r="R44" s="22"/>
      <c r="S44" s="22"/>
      <c r="T44" s="22"/>
      <c r="U44" s="22"/>
      <c r="V44" s="22"/>
      <c r="W44" s="22">
        <v>80274</v>
      </c>
      <c r="X44" s="22">
        <v>83238</v>
      </c>
      <c r="Y44" s="22">
        <v>-2964</v>
      </c>
      <c r="Z44" s="23">
        <v>-3.5608736394435239</v>
      </c>
      <c r="AA44" s="20">
        <v>166466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</v>
      </c>
      <c r="Y46" s="22">
        <v>-1</v>
      </c>
      <c r="Z46" s="23">
        <v>-100</v>
      </c>
      <c r="AA46" s="20">
        <v>1</v>
      </c>
    </row>
    <row r="47" spans="1:27" x14ac:dyDescent="0.2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5828542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299405</v>
      </c>
      <c r="L47" s="31">
        <f t="shared" si="1"/>
        <v>254822</v>
      </c>
      <c r="M47" s="31">
        <f t="shared" si="1"/>
        <v>227057</v>
      </c>
      <c r="N47" s="31">
        <f t="shared" si="1"/>
        <v>781284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996550</v>
      </c>
      <c r="X47" s="31">
        <f t="shared" si="1"/>
        <v>2914281</v>
      </c>
      <c r="Y47" s="31">
        <f t="shared" si="1"/>
        <v>-1917731</v>
      </c>
      <c r="Z47" s="32">
        <f>+IF(X47&lt;&gt;0,+(Y47/X47)*100,0)</f>
        <v>-65.80460154665937</v>
      </c>
      <c r="AA47" s="29">
        <f>SUM(AA34:AA46)</f>
        <v>5828542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4450704</v>
      </c>
      <c r="D48" s="39">
        <f t="shared" si="2"/>
        <v>0</v>
      </c>
      <c r="E48" s="40">
        <f t="shared" si="2"/>
        <v>6032404</v>
      </c>
      <c r="F48" s="41">
        <f t="shared" si="2"/>
        <v>6032404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1013</v>
      </c>
      <c r="L48" s="41">
        <f t="shared" si="2"/>
        <v>176039</v>
      </c>
      <c r="M48" s="41">
        <f t="shared" si="2"/>
        <v>252430</v>
      </c>
      <c r="N48" s="41">
        <f t="shared" si="2"/>
        <v>429482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1106770</v>
      </c>
      <c r="X48" s="41">
        <f t="shared" si="2"/>
        <v>3016196</v>
      </c>
      <c r="Y48" s="41">
        <f t="shared" si="2"/>
        <v>-1909426</v>
      </c>
      <c r="Z48" s="42">
        <f>+IF(X48&lt;&gt;0,+(Y48/X48)*100,0)</f>
        <v>-63.305766601374714</v>
      </c>
      <c r="AA48" s="39">
        <f>+AA32-AA47</f>
        <v>6032404</v>
      </c>
    </row>
    <row r="49" spans="1:27" ht="25.5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>
        <v>2566759</v>
      </c>
      <c r="M49" s="22">
        <v>2853348</v>
      </c>
      <c r="N49" s="22">
        <v>5420107</v>
      </c>
      <c r="O49" s="22"/>
      <c r="P49" s="22"/>
      <c r="Q49" s="22"/>
      <c r="R49" s="22"/>
      <c r="S49" s="22"/>
      <c r="T49" s="22"/>
      <c r="U49" s="22"/>
      <c r="V49" s="22"/>
      <c r="W49" s="22">
        <v>5826927</v>
      </c>
      <c r="X49" s="22">
        <v>6499998</v>
      </c>
      <c r="Y49" s="22">
        <v>-673071</v>
      </c>
      <c r="Z49" s="23">
        <v>-10.354941647674352</v>
      </c>
      <c r="AA49" s="20">
        <v>13000000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15450704</v>
      </c>
      <c r="D51" s="48">
        <f t="shared" si="3"/>
        <v>0</v>
      </c>
      <c r="E51" s="49">
        <f t="shared" si="3"/>
        <v>19032404</v>
      </c>
      <c r="F51" s="50">
        <f t="shared" si="3"/>
        <v>19032404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1013</v>
      </c>
      <c r="L51" s="50">
        <f t="shared" si="3"/>
        <v>2742798</v>
      </c>
      <c r="M51" s="50">
        <f t="shared" si="3"/>
        <v>3105778</v>
      </c>
      <c r="N51" s="50">
        <f t="shared" si="3"/>
        <v>5849589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6933697</v>
      </c>
      <c r="X51" s="50">
        <f t="shared" si="3"/>
        <v>9516194</v>
      </c>
      <c r="Y51" s="50">
        <f t="shared" si="3"/>
        <v>-2582497</v>
      </c>
      <c r="Z51" s="51">
        <f>+IF(X51&lt;&gt;0,+(Y51/X51)*100,0)</f>
        <v>-27.137918794005252</v>
      </c>
      <c r="AA51" s="48">
        <f>SUM(AA48:AA50)</f>
        <v>19032404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15450704</v>
      </c>
      <c r="D53" s="54">
        <f>+D51-D52</f>
        <v>0</v>
      </c>
      <c r="E53" s="55">
        <f t="shared" si="4"/>
        <v>19032404</v>
      </c>
      <c r="F53" s="56">
        <f t="shared" si="4"/>
        <v>19032404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1013</v>
      </c>
      <c r="L53" s="56">
        <f t="shared" si="4"/>
        <v>2742798</v>
      </c>
      <c r="M53" s="56">
        <f t="shared" si="4"/>
        <v>3105778</v>
      </c>
      <c r="N53" s="56">
        <f t="shared" si="4"/>
        <v>5849589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6933697</v>
      </c>
      <c r="X53" s="56">
        <f t="shared" si="4"/>
        <v>9516194</v>
      </c>
      <c r="Y53" s="56">
        <f t="shared" si="4"/>
        <v>-2582497</v>
      </c>
      <c r="Z53" s="57">
        <f>+IF(X53&lt;&gt;0,+(Y53/X53)*100,0)</f>
        <v>-27.137918794005252</v>
      </c>
      <c r="AA53" s="54">
        <f>+AA51-AA52</f>
        <v>19032404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15450704</v>
      </c>
      <c r="D56" s="48">
        <f>SUM(D53:D55)</f>
        <v>0</v>
      </c>
      <c r="E56" s="49">
        <f t="shared" si="5"/>
        <v>19032404</v>
      </c>
      <c r="F56" s="50">
        <f t="shared" si="5"/>
        <v>19032404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1013</v>
      </c>
      <c r="L56" s="50">
        <f t="shared" si="5"/>
        <v>2742798</v>
      </c>
      <c r="M56" s="50">
        <f t="shared" si="5"/>
        <v>3105778</v>
      </c>
      <c r="N56" s="50">
        <f t="shared" si="5"/>
        <v>5849589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6933697</v>
      </c>
      <c r="X56" s="50">
        <f t="shared" si="5"/>
        <v>9516194</v>
      </c>
      <c r="Y56" s="50">
        <f t="shared" si="5"/>
        <v>-2582497</v>
      </c>
      <c r="Z56" s="51">
        <f>+IF(X56&lt;&gt;0,+(Y56/X56)*100,0)</f>
        <v>-27.137918794005252</v>
      </c>
      <c r="AA56" s="48">
        <f>SUM(AA53:AA55)</f>
        <v>19032404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15450704</v>
      </c>
      <c r="D59" s="65">
        <f>SUM(D56:D58)</f>
        <v>0</v>
      </c>
      <c r="E59" s="66">
        <f t="shared" si="6"/>
        <v>19032404</v>
      </c>
      <c r="F59" s="67">
        <f t="shared" si="6"/>
        <v>19032404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1013</v>
      </c>
      <c r="L59" s="67">
        <f t="shared" si="6"/>
        <v>2742798</v>
      </c>
      <c r="M59" s="67">
        <f t="shared" si="6"/>
        <v>3105778</v>
      </c>
      <c r="N59" s="67">
        <f t="shared" si="6"/>
        <v>5849589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6933697</v>
      </c>
      <c r="X59" s="67">
        <f t="shared" si="6"/>
        <v>9516194</v>
      </c>
      <c r="Y59" s="67">
        <f t="shared" si="6"/>
        <v>-2582497</v>
      </c>
      <c r="Z59" s="68">
        <f>+IF(X59&lt;&gt;0,+(Y59/X59)*100,0)</f>
        <v>-27.137918794005252</v>
      </c>
      <c r="AA59" s="65">
        <f>SUM(AA56:AA58)</f>
        <v>19032404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>
        <v>540312</v>
      </c>
      <c r="L7" s="22">
        <v>656830</v>
      </c>
      <c r="M7" s="22">
        <v>860661</v>
      </c>
      <c r="N7" s="22">
        <v>2057803</v>
      </c>
      <c r="O7" s="22"/>
      <c r="P7" s="22"/>
      <c r="Q7" s="22"/>
      <c r="R7" s="22"/>
      <c r="S7" s="22"/>
      <c r="T7" s="22"/>
      <c r="U7" s="22"/>
      <c r="V7" s="22"/>
      <c r="W7" s="22">
        <v>3513409</v>
      </c>
      <c r="X7" s="22">
        <v>4192314</v>
      </c>
      <c r="Y7" s="22">
        <v>-678905</v>
      </c>
      <c r="Z7" s="23">
        <v>-16.194039854839119</v>
      </c>
      <c r="AA7" s="20">
        <v>8384649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>
        <v>488236</v>
      </c>
      <c r="L13" s="22">
        <v>495479</v>
      </c>
      <c r="M13" s="22">
        <v>499558</v>
      </c>
      <c r="N13" s="22">
        <v>1483273</v>
      </c>
      <c r="O13" s="22"/>
      <c r="P13" s="22"/>
      <c r="Q13" s="22"/>
      <c r="R13" s="22"/>
      <c r="S13" s="22"/>
      <c r="T13" s="22"/>
      <c r="U13" s="22"/>
      <c r="V13" s="22"/>
      <c r="W13" s="22">
        <v>2446433</v>
      </c>
      <c r="X13" s="22">
        <v>2402526</v>
      </c>
      <c r="Y13" s="22">
        <v>43907</v>
      </c>
      <c r="Z13" s="23">
        <v>1.8275348529006554</v>
      </c>
      <c r="AA13" s="20">
        <v>4805050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>
        <v>1717179</v>
      </c>
      <c r="N25" s="22">
        <v>1717179</v>
      </c>
      <c r="O25" s="22"/>
      <c r="P25" s="22"/>
      <c r="Q25" s="22"/>
      <c r="R25" s="22"/>
      <c r="S25" s="22"/>
      <c r="T25" s="22"/>
      <c r="U25" s="22"/>
      <c r="V25" s="22"/>
      <c r="W25" s="22">
        <v>1717179</v>
      </c>
      <c r="X25" s="22">
        <v>2644806</v>
      </c>
      <c r="Y25" s="22">
        <v>-927627</v>
      </c>
      <c r="Z25" s="23">
        <v>-35.07353658453588</v>
      </c>
      <c r="AA25" s="20">
        <v>5289613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1028548</v>
      </c>
      <c r="L32" s="31">
        <f t="shared" si="0"/>
        <v>1152309</v>
      </c>
      <c r="M32" s="31">
        <f t="shared" si="0"/>
        <v>3077398</v>
      </c>
      <c r="N32" s="31">
        <f t="shared" si="0"/>
        <v>5258255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7677021</v>
      </c>
      <c r="X32" s="31">
        <f t="shared" si="0"/>
        <v>9239646</v>
      </c>
      <c r="Y32" s="31">
        <f t="shared" si="0"/>
        <v>-1562625</v>
      </c>
      <c r="Z32" s="32">
        <f>+IF(X32&lt;&gt;0,+(Y32/X32)*100,0)</f>
        <v>-16.91217390796141</v>
      </c>
      <c r="AA32" s="29">
        <f>SUM(AA6:AA31)</f>
        <v>18479312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>
        <v>292972</v>
      </c>
      <c r="L34" s="22">
        <v>329968</v>
      </c>
      <c r="M34" s="22">
        <v>333051</v>
      </c>
      <c r="N34" s="22">
        <v>955991</v>
      </c>
      <c r="O34" s="22"/>
      <c r="P34" s="22"/>
      <c r="Q34" s="22"/>
      <c r="R34" s="22"/>
      <c r="S34" s="22"/>
      <c r="T34" s="22"/>
      <c r="U34" s="22"/>
      <c r="V34" s="22"/>
      <c r="W34" s="22">
        <v>1588154</v>
      </c>
      <c r="X34" s="22">
        <v>2400420</v>
      </c>
      <c r="Y34" s="22">
        <v>-812266</v>
      </c>
      <c r="Z34" s="23">
        <v>-33.838494930053912</v>
      </c>
      <c r="AA34" s="20">
        <v>4800830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>
        <v>8305</v>
      </c>
      <c r="L37" s="22">
        <v>24819</v>
      </c>
      <c r="M37" s="22">
        <v>7778</v>
      </c>
      <c r="N37" s="22">
        <v>40902</v>
      </c>
      <c r="O37" s="22"/>
      <c r="P37" s="22"/>
      <c r="Q37" s="22"/>
      <c r="R37" s="22"/>
      <c r="S37" s="22"/>
      <c r="T37" s="22"/>
      <c r="U37" s="22"/>
      <c r="V37" s="22"/>
      <c r="W37" s="22">
        <v>49810</v>
      </c>
      <c r="X37" s="22">
        <v>3209946</v>
      </c>
      <c r="Y37" s="22">
        <v>-3160136</v>
      </c>
      <c r="Z37" s="23">
        <v>-98.44826050033241</v>
      </c>
      <c r="AA37" s="20">
        <v>6419885</v>
      </c>
    </row>
    <row r="38" spans="1:27" ht="13.5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1257702</v>
      </c>
      <c r="Y38" s="22">
        <v>-1257702</v>
      </c>
      <c r="Z38" s="23">
        <v>-100</v>
      </c>
      <c r="AA38" s="20">
        <v>2515404</v>
      </c>
    </row>
    <row r="39" spans="1:27" ht="13.5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508206</v>
      </c>
      <c r="Y39" s="22">
        <v>-508206</v>
      </c>
      <c r="Z39" s="23">
        <v>-100</v>
      </c>
      <c r="AA39" s="20">
        <v>1016415</v>
      </c>
    </row>
    <row r="40" spans="1:27" ht="13.5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>
        <v>238</v>
      </c>
      <c r="N40" s="22">
        <v>238</v>
      </c>
      <c r="O40" s="22"/>
      <c r="P40" s="22"/>
      <c r="Q40" s="22"/>
      <c r="R40" s="22"/>
      <c r="S40" s="22"/>
      <c r="T40" s="22"/>
      <c r="U40" s="22"/>
      <c r="V40" s="22"/>
      <c r="W40" s="22">
        <v>3318</v>
      </c>
      <c r="X40" s="22"/>
      <c r="Y40" s="22">
        <v>3318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>
        <v>6831</v>
      </c>
      <c r="L41" s="22">
        <v>3048</v>
      </c>
      <c r="M41" s="22"/>
      <c r="N41" s="22">
        <v>9879</v>
      </c>
      <c r="O41" s="22"/>
      <c r="P41" s="22"/>
      <c r="Q41" s="22"/>
      <c r="R41" s="22"/>
      <c r="S41" s="22"/>
      <c r="T41" s="22"/>
      <c r="U41" s="22"/>
      <c r="V41" s="22"/>
      <c r="W41" s="22">
        <v>9879</v>
      </c>
      <c r="X41" s="22">
        <v>99960</v>
      </c>
      <c r="Y41" s="22">
        <v>-90081</v>
      </c>
      <c r="Z41" s="23">
        <v>-90.117046818727488</v>
      </c>
      <c r="AA41" s="20">
        <v>199931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>
        <v>119494</v>
      </c>
      <c r="L44" s="22">
        <v>77786</v>
      </c>
      <c r="M44" s="22">
        <v>143230</v>
      </c>
      <c r="N44" s="22">
        <v>340510</v>
      </c>
      <c r="O44" s="22"/>
      <c r="P44" s="22"/>
      <c r="Q44" s="22"/>
      <c r="R44" s="22"/>
      <c r="S44" s="22"/>
      <c r="T44" s="22"/>
      <c r="U44" s="22"/>
      <c r="V44" s="22"/>
      <c r="W44" s="22">
        <v>613353</v>
      </c>
      <c r="X44" s="22">
        <v>1288806</v>
      </c>
      <c r="Y44" s="22">
        <v>-675453</v>
      </c>
      <c r="Z44" s="23">
        <v>-52.409206661049069</v>
      </c>
      <c r="AA44" s="20">
        <v>2577593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427602</v>
      </c>
      <c r="L47" s="31">
        <f t="shared" si="1"/>
        <v>435621</v>
      </c>
      <c r="M47" s="31">
        <f t="shared" si="1"/>
        <v>484297</v>
      </c>
      <c r="N47" s="31">
        <f t="shared" si="1"/>
        <v>1347520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2264514</v>
      </c>
      <c r="X47" s="31">
        <f t="shared" si="1"/>
        <v>8765040</v>
      </c>
      <c r="Y47" s="31">
        <f t="shared" si="1"/>
        <v>-6500526</v>
      </c>
      <c r="Z47" s="32">
        <f>+IF(X47&lt;&gt;0,+(Y47/X47)*100,0)</f>
        <v>-74.164247966923142</v>
      </c>
      <c r="AA47" s="29">
        <f>SUM(AA34:AA46)</f>
        <v>17530058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600946</v>
      </c>
      <c r="L48" s="41">
        <f t="shared" si="2"/>
        <v>716688</v>
      </c>
      <c r="M48" s="41">
        <f t="shared" si="2"/>
        <v>2593101</v>
      </c>
      <c r="N48" s="41">
        <f t="shared" si="2"/>
        <v>3910735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5412507</v>
      </c>
      <c r="X48" s="41">
        <f t="shared" si="2"/>
        <v>474606</v>
      </c>
      <c r="Y48" s="41">
        <f t="shared" si="2"/>
        <v>4937901</v>
      </c>
      <c r="Z48" s="42">
        <f>+IF(X48&lt;&gt;0,+(Y48/X48)*100,0)</f>
        <v>1040.4211071920708</v>
      </c>
      <c r="AA48" s="39">
        <f>+AA32-AA47</f>
        <v>949254</v>
      </c>
    </row>
    <row r="49" spans="1:27" ht="25.5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>
        <v>2321797</v>
      </c>
      <c r="M49" s="22"/>
      <c r="N49" s="22">
        <v>2321797</v>
      </c>
      <c r="O49" s="22"/>
      <c r="P49" s="22"/>
      <c r="Q49" s="22"/>
      <c r="R49" s="22"/>
      <c r="S49" s="22"/>
      <c r="T49" s="22"/>
      <c r="U49" s="22"/>
      <c r="V49" s="22"/>
      <c r="W49" s="22">
        <v>4573518</v>
      </c>
      <c r="X49" s="22">
        <v>6162102</v>
      </c>
      <c r="Y49" s="22">
        <v>-1588584</v>
      </c>
      <c r="Z49" s="23">
        <v>-25.77990432485538</v>
      </c>
      <c r="AA49" s="20">
        <v>12324200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600946</v>
      </c>
      <c r="L51" s="50">
        <f t="shared" si="3"/>
        <v>3038485</v>
      </c>
      <c r="M51" s="50">
        <f t="shared" si="3"/>
        <v>2593101</v>
      </c>
      <c r="N51" s="50">
        <f t="shared" si="3"/>
        <v>6232532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9986025</v>
      </c>
      <c r="X51" s="50">
        <f t="shared" si="3"/>
        <v>6636708</v>
      </c>
      <c r="Y51" s="50">
        <f t="shared" si="3"/>
        <v>3349317</v>
      </c>
      <c r="Z51" s="51">
        <f>+IF(X51&lt;&gt;0,+(Y51/X51)*100,0)</f>
        <v>50.466541544392186</v>
      </c>
      <c r="AA51" s="48">
        <f>SUM(AA48:AA50)</f>
        <v>13273454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600946</v>
      </c>
      <c r="L53" s="56">
        <f t="shared" si="4"/>
        <v>3038485</v>
      </c>
      <c r="M53" s="56">
        <f t="shared" si="4"/>
        <v>2593101</v>
      </c>
      <c r="N53" s="56">
        <f t="shared" si="4"/>
        <v>6232532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9986025</v>
      </c>
      <c r="X53" s="56">
        <f t="shared" si="4"/>
        <v>6636708</v>
      </c>
      <c r="Y53" s="56">
        <f t="shared" si="4"/>
        <v>3349317</v>
      </c>
      <c r="Z53" s="57">
        <f>+IF(X53&lt;&gt;0,+(Y53/X53)*100,0)</f>
        <v>50.466541544392186</v>
      </c>
      <c r="AA53" s="54">
        <f>+AA51-AA52</f>
        <v>13273454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600946</v>
      </c>
      <c r="L56" s="50">
        <f t="shared" si="5"/>
        <v>3038485</v>
      </c>
      <c r="M56" s="50">
        <f t="shared" si="5"/>
        <v>2593101</v>
      </c>
      <c r="N56" s="50">
        <f t="shared" si="5"/>
        <v>6232532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9986025</v>
      </c>
      <c r="X56" s="50">
        <f t="shared" si="5"/>
        <v>6636708</v>
      </c>
      <c r="Y56" s="50">
        <f t="shared" si="5"/>
        <v>3349317</v>
      </c>
      <c r="Z56" s="51">
        <f>+IF(X56&lt;&gt;0,+(Y56/X56)*100,0)</f>
        <v>50.466541544392186</v>
      </c>
      <c r="AA56" s="48">
        <f>SUM(AA53:AA55)</f>
        <v>13273454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600946</v>
      </c>
      <c r="L59" s="67">
        <f t="shared" si="6"/>
        <v>3038485</v>
      </c>
      <c r="M59" s="67">
        <f t="shared" si="6"/>
        <v>2593101</v>
      </c>
      <c r="N59" s="67">
        <f t="shared" si="6"/>
        <v>6232532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9986025</v>
      </c>
      <c r="X59" s="67">
        <f t="shared" si="6"/>
        <v>6636708</v>
      </c>
      <c r="Y59" s="67">
        <f t="shared" si="6"/>
        <v>3349317</v>
      </c>
      <c r="Z59" s="68">
        <f>+IF(X59&lt;&gt;0,+(Y59/X59)*100,0)</f>
        <v>50.466541544392186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12434903</v>
      </c>
      <c r="G7" s="22"/>
      <c r="H7" s="22">
        <v>617054</v>
      </c>
      <c r="I7" s="22">
        <v>254851</v>
      </c>
      <c r="J7" s="22">
        <v>871905</v>
      </c>
      <c r="K7" s="22">
        <v>1010216</v>
      </c>
      <c r="L7" s="22">
        <v>240211</v>
      </c>
      <c r="M7" s="22">
        <v>813611</v>
      </c>
      <c r="N7" s="22">
        <v>2064038</v>
      </c>
      <c r="O7" s="22"/>
      <c r="P7" s="22"/>
      <c r="Q7" s="22"/>
      <c r="R7" s="22"/>
      <c r="S7" s="22"/>
      <c r="T7" s="22"/>
      <c r="U7" s="22"/>
      <c r="V7" s="22"/>
      <c r="W7" s="22">
        <v>2935943</v>
      </c>
      <c r="X7" s="22">
        <v>6217457</v>
      </c>
      <c r="Y7" s="22">
        <v>-3281514</v>
      </c>
      <c r="Z7" s="23">
        <v>-52.779038117995839</v>
      </c>
      <c r="AA7" s="20">
        <v>12434903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12434903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1010216</v>
      </c>
      <c r="L32" s="31">
        <f t="shared" si="0"/>
        <v>240211</v>
      </c>
      <c r="M32" s="31">
        <f t="shared" si="0"/>
        <v>813611</v>
      </c>
      <c r="N32" s="31">
        <f t="shared" si="0"/>
        <v>2064038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2935943</v>
      </c>
      <c r="X32" s="31">
        <f t="shared" si="0"/>
        <v>6217457</v>
      </c>
      <c r="Y32" s="31">
        <f t="shared" si="0"/>
        <v>-3281514</v>
      </c>
      <c r="Z32" s="32">
        <f>+IF(X32&lt;&gt;0,+(Y32/X32)*100,0)</f>
        <v>-52.779038117995839</v>
      </c>
      <c r="AA32" s="29">
        <f>SUM(AA6:AA31)</f>
        <v>12434903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>
        <v>174528</v>
      </c>
      <c r="L34" s="22">
        <v>188677</v>
      </c>
      <c r="M34" s="22">
        <v>159921</v>
      </c>
      <c r="N34" s="22">
        <v>523126</v>
      </c>
      <c r="O34" s="22"/>
      <c r="P34" s="22"/>
      <c r="Q34" s="22"/>
      <c r="R34" s="22"/>
      <c r="S34" s="22"/>
      <c r="T34" s="22"/>
      <c r="U34" s="22"/>
      <c r="V34" s="22"/>
      <c r="W34" s="22">
        <v>856696</v>
      </c>
      <c r="X34" s="22">
        <v>1026310</v>
      </c>
      <c r="Y34" s="22">
        <v>-169614</v>
      </c>
      <c r="Z34" s="23">
        <v>-16.526585534585067</v>
      </c>
      <c r="AA34" s="20">
        <v>2052580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2184000</v>
      </c>
      <c r="G37" s="22"/>
      <c r="H37" s="22"/>
      <c r="I37" s="22">
        <v>346647</v>
      </c>
      <c r="J37" s="22">
        <v>346647</v>
      </c>
      <c r="K37" s="22"/>
      <c r="L37" s="22"/>
      <c r="M37" s="22">
        <v>189960</v>
      </c>
      <c r="N37" s="22">
        <v>189960</v>
      </c>
      <c r="O37" s="22"/>
      <c r="P37" s="22"/>
      <c r="Q37" s="22"/>
      <c r="R37" s="22"/>
      <c r="S37" s="22"/>
      <c r="T37" s="22"/>
      <c r="U37" s="22"/>
      <c r="V37" s="22"/>
      <c r="W37" s="22">
        <v>536607</v>
      </c>
      <c r="X37" s="22">
        <v>1092000</v>
      </c>
      <c r="Y37" s="22">
        <v>-555393</v>
      </c>
      <c r="Z37" s="23">
        <v>-50.860164835164831</v>
      </c>
      <c r="AA37" s="20">
        <v>2184000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1118035</v>
      </c>
      <c r="Y39" s="22">
        <v>-1118035</v>
      </c>
      <c r="Z39" s="23">
        <v>-100</v>
      </c>
      <c r="AA39" s="20">
        <v>2236051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1354260</v>
      </c>
      <c r="G41" s="22"/>
      <c r="H41" s="22">
        <v>11225</v>
      </c>
      <c r="I41" s="22"/>
      <c r="J41" s="22">
        <v>11225</v>
      </c>
      <c r="K41" s="22">
        <v>16560</v>
      </c>
      <c r="L41" s="22">
        <v>11926</v>
      </c>
      <c r="M41" s="22">
        <v>63971</v>
      </c>
      <c r="N41" s="22">
        <v>92457</v>
      </c>
      <c r="O41" s="22"/>
      <c r="P41" s="22"/>
      <c r="Q41" s="22"/>
      <c r="R41" s="22"/>
      <c r="S41" s="22"/>
      <c r="T41" s="22"/>
      <c r="U41" s="22"/>
      <c r="V41" s="22"/>
      <c r="W41" s="22">
        <v>103682</v>
      </c>
      <c r="X41" s="22">
        <v>677130</v>
      </c>
      <c r="Y41" s="22">
        <v>-573448</v>
      </c>
      <c r="Z41" s="23">
        <v>-84.688021502517984</v>
      </c>
      <c r="AA41" s="20">
        <v>1354260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1263474</v>
      </c>
      <c r="G44" s="22"/>
      <c r="H44" s="22">
        <v>378038</v>
      </c>
      <c r="I44" s="22">
        <v>322690</v>
      </c>
      <c r="J44" s="22">
        <v>700728</v>
      </c>
      <c r="K44" s="22">
        <v>409664</v>
      </c>
      <c r="L44" s="22">
        <v>450612</v>
      </c>
      <c r="M44" s="22">
        <v>325461</v>
      </c>
      <c r="N44" s="22">
        <v>1185737</v>
      </c>
      <c r="O44" s="22"/>
      <c r="P44" s="22"/>
      <c r="Q44" s="22"/>
      <c r="R44" s="22"/>
      <c r="S44" s="22"/>
      <c r="T44" s="22"/>
      <c r="U44" s="22"/>
      <c r="V44" s="22"/>
      <c r="W44" s="22">
        <v>1886465</v>
      </c>
      <c r="X44" s="22">
        <v>631734</v>
      </c>
      <c r="Y44" s="22">
        <v>1254731</v>
      </c>
      <c r="Z44" s="23">
        <v>198.61698119778262</v>
      </c>
      <c r="AA44" s="20">
        <v>1263474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9090365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600752</v>
      </c>
      <c r="L47" s="31">
        <f t="shared" si="1"/>
        <v>651215</v>
      </c>
      <c r="M47" s="31">
        <f t="shared" si="1"/>
        <v>739313</v>
      </c>
      <c r="N47" s="31">
        <f t="shared" si="1"/>
        <v>1991280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3383450</v>
      </c>
      <c r="X47" s="31">
        <f t="shared" si="1"/>
        <v>4545209</v>
      </c>
      <c r="Y47" s="31">
        <f t="shared" si="1"/>
        <v>-1161759</v>
      </c>
      <c r="Z47" s="32">
        <f>+IF(X47&lt;&gt;0,+(Y47/X47)*100,0)</f>
        <v>-25.56007875545437</v>
      </c>
      <c r="AA47" s="29">
        <f>SUM(AA34:AA46)</f>
        <v>9090365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3344538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409464</v>
      </c>
      <c r="L48" s="41">
        <f t="shared" si="2"/>
        <v>-411004</v>
      </c>
      <c r="M48" s="41">
        <f t="shared" si="2"/>
        <v>74298</v>
      </c>
      <c r="N48" s="41">
        <f t="shared" si="2"/>
        <v>72758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-447507</v>
      </c>
      <c r="X48" s="41">
        <f t="shared" si="2"/>
        <v>1672248</v>
      </c>
      <c r="Y48" s="41">
        <f t="shared" si="2"/>
        <v>-2119755</v>
      </c>
      <c r="Z48" s="42">
        <f>+IF(X48&lt;&gt;0,+(Y48/X48)*100,0)</f>
        <v>-126.76080342150206</v>
      </c>
      <c r="AA48" s="39">
        <f>+AA32-AA47</f>
        <v>3344538</v>
      </c>
    </row>
    <row r="49" spans="1:27" ht="25.5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23009000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11504504</v>
      </c>
      <c r="Y49" s="22">
        <v>-11504504</v>
      </c>
      <c r="Z49" s="23">
        <v>-100</v>
      </c>
      <c r="AA49" s="20">
        <v>23009000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26353538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409464</v>
      </c>
      <c r="L51" s="50">
        <f t="shared" si="3"/>
        <v>-411004</v>
      </c>
      <c r="M51" s="50">
        <f t="shared" si="3"/>
        <v>74298</v>
      </c>
      <c r="N51" s="50">
        <f t="shared" si="3"/>
        <v>72758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-447507</v>
      </c>
      <c r="X51" s="50">
        <f t="shared" si="3"/>
        <v>13176752</v>
      </c>
      <c r="Y51" s="50">
        <f t="shared" si="3"/>
        <v>-13624259</v>
      </c>
      <c r="Z51" s="51">
        <f>+IF(X51&lt;&gt;0,+(Y51/X51)*100,0)</f>
        <v>-103.39618594931437</v>
      </c>
      <c r="AA51" s="48">
        <f>SUM(AA48:AA50)</f>
        <v>26353538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26353538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409464</v>
      </c>
      <c r="L53" s="56">
        <f t="shared" si="4"/>
        <v>-411004</v>
      </c>
      <c r="M53" s="56">
        <f t="shared" si="4"/>
        <v>74298</v>
      </c>
      <c r="N53" s="56">
        <f t="shared" si="4"/>
        <v>72758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-447507</v>
      </c>
      <c r="X53" s="56">
        <f t="shared" si="4"/>
        <v>13176752</v>
      </c>
      <c r="Y53" s="56">
        <f t="shared" si="4"/>
        <v>-13624259</v>
      </c>
      <c r="Z53" s="57">
        <f>+IF(X53&lt;&gt;0,+(Y53/X53)*100,0)</f>
        <v>-103.39618594931437</v>
      </c>
      <c r="AA53" s="54">
        <f>+AA51-AA52</f>
        <v>26353538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26353538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409464</v>
      </c>
      <c r="L56" s="50">
        <f t="shared" si="5"/>
        <v>-411004</v>
      </c>
      <c r="M56" s="50">
        <f t="shared" si="5"/>
        <v>74298</v>
      </c>
      <c r="N56" s="50">
        <f t="shared" si="5"/>
        <v>72758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-447507</v>
      </c>
      <c r="X56" s="50">
        <f t="shared" si="5"/>
        <v>13176752</v>
      </c>
      <c r="Y56" s="50">
        <f t="shared" si="5"/>
        <v>-13624259</v>
      </c>
      <c r="Z56" s="51">
        <f>+IF(X56&lt;&gt;0,+(Y56/X56)*100,0)</f>
        <v>-103.39618594931437</v>
      </c>
      <c r="AA56" s="48">
        <f>SUM(AA53:AA55)</f>
        <v>26353538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26353538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409464</v>
      </c>
      <c r="L59" s="67">
        <f t="shared" si="6"/>
        <v>-411004</v>
      </c>
      <c r="M59" s="67">
        <f t="shared" si="6"/>
        <v>74298</v>
      </c>
      <c r="N59" s="67">
        <f t="shared" si="6"/>
        <v>72758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-447507</v>
      </c>
      <c r="X59" s="67">
        <f t="shared" si="6"/>
        <v>13176752</v>
      </c>
      <c r="Y59" s="67">
        <f t="shared" si="6"/>
        <v>-13624259</v>
      </c>
      <c r="Z59" s="68">
        <f>+IF(X59&lt;&gt;0,+(Y59/X59)*100,0)</f>
        <v>-103.39618594931437</v>
      </c>
      <c r="AA59" s="65">
        <f>SUM(AA56:AA58)</f>
        <v>26353538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16671203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>
        <v>1618487</v>
      </c>
      <c r="L7" s="22">
        <v>1579424</v>
      </c>
      <c r="M7" s="22">
        <v>1356361</v>
      </c>
      <c r="N7" s="22">
        <v>4554272</v>
      </c>
      <c r="O7" s="22"/>
      <c r="P7" s="22"/>
      <c r="Q7" s="22"/>
      <c r="R7" s="22"/>
      <c r="S7" s="22"/>
      <c r="T7" s="22"/>
      <c r="U7" s="22"/>
      <c r="V7" s="22"/>
      <c r="W7" s="22">
        <v>9120963</v>
      </c>
      <c r="X7" s="22">
        <v>10962461</v>
      </c>
      <c r="Y7" s="22">
        <v>-1841498</v>
      </c>
      <c r="Z7" s="23">
        <v>-16.798217115664084</v>
      </c>
      <c r="AA7" s="20">
        <v>20723500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>
        <v>6009600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3004800</v>
      </c>
      <c r="Y13" s="22">
        <v>-3004800</v>
      </c>
      <c r="Z13" s="23">
        <v>-100</v>
      </c>
      <c r="AA13" s="20">
        <v>6009600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642300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321150</v>
      </c>
      <c r="Y25" s="22">
        <v>-321150</v>
      </c>
      <c r="Z25" s="23">
        <v>-100</v>
      </c>
      <c r="AA25" s="20">
        <v>642300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17295203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27375400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1618487</v>
      </c>
      <c r="L32" s="31">
        <f t="shared" si="0"/>
        <v>1579424</v>
      </c>
      <c r="M32" s="31">
        <f t="shared" si="0"/>
        <v>1356361</v>
      </c>
      <c r="N32" s="31">
        <f t="shared" si="0"/>
        <v>4554272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9120963</v>
      </c>
      <c r="X32" s="31">
        <f t="shared" si="0"/>
        <v>14288411</v>
      </c>
      <c r="Y32" s="31">
        <f t="shared" si="0"/>
        <v>-5167448</v>
      </c>
      <c r="Z32" s="32">
        <f>+IF(X32&lt;&gt;0,+(Y32/X32)*100,0)</f>
        <v>-36.165309074605986</v>
      </c>
      <c r="AA32" s="29">
        <f>SUM(AA6:AA31)</f>
        <v>27375400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6868802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>
        <v>591904</v>
      </c>
      <c r="L34" s="22">
        <v>564335</v>
      </c>
      <c r="M34" s="22">
        <v>594045</v>
      </c>
      <c r="N34" s="22">
        <v>1750284</v>
      </c>
      <c r="O34" s="22"/>
      <c r="P34" s="22"/>
      <c r="Q34" s="22"/>
      <c r="R34" s="22"/>
      <c r="S34" s="22"/>
      <c r="T34" s="22"/>
      <c r="U34" s="22"/>
      <c r="V34" s="22"/>
      <c r="W34" s="22">
        <v>3547957</v>
      </c>
      <c r="X34" s="22">
        <v>3990260</v>
      </c>
      <c r="Y34" s="22">
        <v>-442303</v>
      </c>
      <c r="Z34" s="23">
        <v>-11.084565918010355</v>
      </c>
      <c r="AA34" s="20">
        <v>8216831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411264</v>
      </c>
      <c r="D37" s="20"/>
      <c r="E37" s="21">
        <v>2832540</v>
      </c>
      <c r="F37" s="22">
        <v>2832540</v>
      </c>
      <c r="G37" s="22"/>
      <c r="H37" s="22">
        <v>434831</v>
      </c>
      <c r="I37" s="22">
        <v>499961</v>
      </c>
      <c r="J37" s="22">
        <v>934792</v>
      </c>
      <c r="K37" s="22">
        <v>344346</v>
      </c>
      <c r="L37" s="22">
        <v>174356</v>
      </c>
      <c r="M37" s="22">
        <v>522903</v>
      </c>
      <c r="N37" s="22">
        <v>1041605</v>
      </c>
      <c r="O37" s="22"/>
      <c r="P37" s="22"/>
      <c r="Q37" s="22"/>
      <c r="R37" s="22"/>
      <c r="S37" s="22"/>
      <c r="T37" s="22"/>
      <c r="U37" s="22"/>
      <c r="V37" s="22"/>
      <c r="W37" s="22">
        <v>1976397</v>
      </c>
      <c r="X37" s="22">
        <v>1416270</v>
      </c>
      <c r="Y37" s="22">
        <v>560127</v>
      </c>
      <c r="Z37" s="23">
        <v>39.549450316676904</v>
      </c>
      <c r="AA37" s="20">
        <v>2832540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2794320</v>
      </c>
      <c r="Y38" s="22">
        <v>-2794320</v>
      </c>
      <c r="Z38" s="23">
        <v>-100</v>
      </c>
      <c r="AA38" s="20">
        <v>5588640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5777970</v>
      </c>
      <c r="Y39" s="22">
        <v>-5777970</v>
      </c>
      <c r="Z39" s="23">
        <v>-100</v>
      </c>
      <c r="AA39" s="20">
        <v>11555930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627241</v>
      </c>
      <c r="D41" s="20"/>
      <c r="E41" s="21">
        <v>898900</v>
      </c>
      <c r="F41" s="22">
        <v>898900</v>
      </c>
      <c r="G41" s="22">
        <v>1651</v>
      </c>
      <c r="H41" s="22">
        <v>147618</v>
      </c>
      <c r="I41" s="22">
        <v>10076</v>
      </c>
      <c r="J41" s="22">
        <v>159345</v>
      </c>
      <c r="K41" s="22">
        <v>6540</v>
      </c>
      <c r="L41" s="22">
        <v>122314</v>
      </c>
      <c r="M41" s="22">
        <v>69672</v>
      </c>
      <c r="N41" s="22">
        <v>198526</v>
      </c>
      <c r="O41" s="22"/>
      <c r="P41" s="22"/>
      <c r="Q41" s="22"/>
      <c r="R41" s="22"/>
      <c r="S41" s="22"/>
      <c r="T41" s="22"/>
      <c r="U41" s="22"/>
      <c r="V41" s="22"/>
      <c r="W41" s="22">
        <v>357871</v>
      </c>
      <c r="X41" s="22">
        <v>449454</v>
      </c>
      <c r="Y41" s="22">
        <v>-91583</v>
      </c>
      <c r="Z41" s="23">
        <v>-20.376501265980501</v>
      </c>
      <c r="AA41" s="20">
        <v>898900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36472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>
        <v>16675</v>
      </c>
      <c r="L43" s="22">
        <v>9787</v>
      </c>
      <c r="M43" s="22">
        <v>1132</v>
      </c>
      <c r="N43" s="22">
        <v>27594</v>
      </c>
      <c r="O43" s="22"/>
      <c r="P43" s="22"/>
      <c r="Q43" s="22"/>
      <c r="R43" s="22"/>
      <c r="S43" s="22"/>
      <c r="T43" s="22"/>
      <c r="U43" s="22"/>
      <c r="V43" s="22"/>
      <c r="W43" s="22">
        <v>40110</v>
      </c>
      <c r="X43" s="22">
        <v>310482</v>
      </c>
      <c r="Y43" s="22">
        <v>-270372</v>
      </c>
      <c r="Z43" s="23">
        <v>-87.081376698166082</v>
      </c>
      <c r="AA43" s="20">
        <v>620960</v>
      </c>
    </row>
    <row r="44" spans="1:27" ht="13.5" x14ac:dyDescent="0.25">
      <c r="A44" s="19" t="s">
        <v>69</v>
      </c>
      <c r="B44" s="15" t="s">
        <v>32</v>
      </c>
      <c r="C44" s="20">
        <v>2275202</v>
      </c>
      <c r="D44" s="20"/>
      <c r="E44" s="21">
        <v>1951715</v>
      </c>
      <c r="F44" s="22">
        <v>1951715</v>
      </c>
      <c r="G44" s="22">
        <v>62728</v>
      </c>
      <c r="H44" s="22">
        <v>92290</v>
      </c>
      <c r="I44" s="22">
        <v>97406</v>
      </c>
      <c r="J44" s="22">
        <v>252424</v>
      </c>
      <c r="K44" s="22">
        <v>153585</v>
      </c>
      <c r="L44" s="22">
        <v>77893</v>
      </c>
      <c r="M44" s="22">
        <v>91521</v>
      </c>
      <c r="N44" s="22">
        <v>322999</v>
      </c>
      <c r="O44" s="22"/>
      <c r="P44" s="22"/>
      <c r="Q44" s="22"/>
      <c r="R44" s="22"/>
      <c r="S44" s="22"/>
      <c r="T44" s="22"/>
      <c r="U44" s="22"/>
      <c r="V44" s="22"/>
      <c r="W44" s="22">
        <v>575423</v>
      </c>
      <c r="X44" s="22">
        <v>975864</v>
      </c>
      <c r="Y44" s="22">
        <v>-400441</v>
      </c>
      <c r="Z44" s="23">
        <v>-41.034508906978843</v>
      </c>
      <c r="AA44" s="20">
        <v>1951715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461730</v>
      </c>
      <c r="Y46" s="22">
        <v>-461730</v>
      </c>
      <c r="Z46" s="23">
        <v>-100</v>
      </c>
      <c r="AA46" s="20">
        <v>923460</v>
      </c>
    </row>
    <row r="47" spans="1:27" x14ac:dyDescent="0.2">
      <c r="A47" s="37" t="s">
        <v>72</v>
      </c>
      <c r="B47" s="28" t="s">
        <v>32</v>
      </c>
      <c r="C47" s="29">
        <f>SUM(C34:C46)</f>
        <v>10218981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32588976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1113050</v>
      </c>
      <c r="L47" s="31">
        <f t="shared" si="1"/>
        <v>948685</v>
      </c>
      <c r="M47" s="31">
        <f t="shared" si="1"/>
        <v>1279273</v>
      </c>
      <c r="N47" s="31">
        <f t="shared" si="1"/>
        <v>3341008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6497758</v>
      </c>
      <c r="X47" s="31">
        <f t="shared" si="1"/>
        <v>16176350</v>
      </c>
      <c r="Y47" s="31">
        <f t="shared" si="1"/>
        <v>-9678592</v>
      </c>
      <c r="Z47" s="32">
        <f>+IF(X47&lt;&gt;0,+(Y47/X47)*100,0)</f>
        <v>-59.831742018440501</v>
      </c>
      <c r="AA47" s="29">
        <f>SUM(AA34:AA46)</f>
        <v>32588976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7076222</v>
      </c>
      <c r="D48" s="39">
        <f t="shared" si="2"/>
        <v>0</v>
      </c>
      <c r="E48" s="40">
        <f t="shared" si="2"/>
        <v>-5213576</v>
      </c>
      <c r="F48" s="41">
        <f t="shared" si="2"/>
        <v>-5213576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505437</v>
      </c>
      <c r="L48" s="41">
        <f t="shared" si="2"/>
        <v>630739</v>
      </c>
      <c r="M48" s="41">
        <f t="shared" si="2"/>
        <v>77088</v>
      </c>
      <c r="N48" s="41">
        <f t="shared" si="2"/>
        <v>1213264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2623205</v>
      </c>
      <c r="X48" s="41">
        <f t="shared" si="2"/>
        <v>-1887939</v>
      </c>
      <c r="Y48" s="41">
        <f t="shared" si="2"/>
        <v>4511144</v>
      </c>
      <c r="Z48" s="42">
        <f>+IF(X48&lt;&gt;0,+(Y48/X48)*100,0)</f>
        <v>-238.94543202931874</v>
      </c>
      <c r="AA48" s="39">
        <f>+AA32-AA47</f>
        <v>-5213576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7076222</v>
      </c>
      <c r="D51" s="48">
        <f t="shared" si="3"/>
        <v>0</v>
      </c>
      <c r="E51" s="49">
        <f t="shared" si="3"/>
        <v>-5213576</v>
      </c>
      <c r="F51" s="50">
        <f t="shared" si="3"/>
        <v>-5213576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505437</v>
      </c>
      <c r="L51" s="50">
        <f t="shared" si="3"/>
        <v>630739</v>
      </c>
      <c r="M51" s="50">
        <f t="shared" si="3"/>
        <v>77088</v>
      </c>
      <c r="N51" s="50">
        <f t="shared" si="3"/>
        <v>1213264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2623205</v>
      </c>
      <c r="X51" s="50">
        <f t="shared" si="3"/>
        <v>-1887939</v>
      </c>
      <c r="Y51" s="50">
        <f t="shared" si="3"/>
        <v>4511144</v>
      </c>
      <c r="Z51" s="51">
        <f>+IF(X51&lt;&gt;0,+(Y51/X51)*100,0)</f>
        <v>-238.94543202931874</v>
      </c>
      <c r="AA51" s="48">
        <f>SUM(AA48:AA50)</f>
        <v>-5213576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7076222</v>
      </c>
      <c r="D53" s="54">
        <f>+D51-D52</f>
        <v>0</v>
      </c>
      <c r="E53" s="55">
        <f t="shared" si="4"/>
        <v>-5213576</v>
      </c>
      <c r="F53" s="56">
        <f t="shared" si="4"/>
        <v>-5213576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505437</v>
      </c>
      <c r="L53" s="56">
        <f t="shared" si="4"/>
        <v>630739</v>
      </c>
      <c r="M53" s="56">
        <f t="shared" si="4"/>
        <v>77088</v>
      </c>
      <c r="N53" s="56">
        <f t="shared" si="4"/>
        <v>1213264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2623205</v>
      </c>
      <c r="X53" s="56">
        <f t="shared" si="4"/>
        <v>-1887939</v>
      </c>
      <c r="Y53" s="56">
        <f t="shared" si="4"/>
        <v>4511144</v>
      </c>
      <c r="Z53" s="57">
        <f>+IF(X53&lt;&gt;0,+(Y53/X53)*100,0)</f>
        <v>-238.94543202931874</v>
      </c>
      <c r="AA53" s="54">
        <f>+AA51-AA52</f>
        <v>-5213576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7076222</v>
      </c>
      <c r="D56" s="48">
        <f>SUM(D53:D55)</f>
        <v>0</v>
      </c>
      <c r="E56" s="49">
        <f t="shared" si="5"/>
        <v>-5213576</v>
      </c>
      <c r="F56" s="50">
        <f t="shared" si="5"/>
        <v>-5213576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505437</v>
      </c>
      <c r="L56" s="50">
        <f t="shared" si="5"/>
        <v>630739</v>
      </c>
      <c r="M56" s="50">
        <f t="shared" si="5"/>
        <v>77088</v>
      </c>
      <c r="N56" s="50">
        <f t="shared" si="5"/>
        <v>1213264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2623205</v>
      </c>
      <c r="X56" s="50">
        <f t="shared" si="5"/>
        <v>-1887939</v>
      </c>
      <c r="Y56" s="50">
        <f t="shared" si="5"/>
        <v>4511144</v>
      </c>
      <c r="Z56" s="51">
        <f>+IF(X56&lt;&gt;0,+(Y56/X56)*100,0)</f>
        <v>-238.94543202931874</v>
      </c>
      <c r="AA56" s="48">
        <f>SUM(AA53:AA55)</f>
        <v>-5213576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7076222</v>
      </c>
      <c r="D59" s="65">
        <f>SUM(D56:D58)</f>
        <v>0</v>
      </c>
      <c r="E59" s="66">
        <f t="shared" si="6"/>
        <v>-5213576</v>
      </c>
      <c r="F59" s="67">
        <f t="shared" si="6"/>
        <v>-5213576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505437</v>
      </c>
      <c r="L59" s="67">
        <f t="shared" si="6"/>
        <v>630739</v>
      </c>
      <c r="M59" s="67">
        <f t="shared" si="6"/>
        <v>77088</v>
      </c>
      <c r="N59" s="67">
        <f t="shared" si="6"/>
        <v>1213264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2623205</v>
      </c>
      <c r="X59" s="67">
        <f t="shared" si="6"/>
        <v>-1887939</v>
      </c>
      <c r="Y59" s="67">
        <f t="shared" si="6"/>
        <v>4511144</v>
      </c>
      <c r="Z59" s="68">
        <f>+IF(X59&lt;&gt;0,+(Y59/X59)*100,0)</f>
        <v>-238.94543202931874</v>
      </c>
      <c r="AA59" s="65">
        <f>SUM(AA56:AA58)</f>
        <v>-5213576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>
        <v>2536832</v>
      </c>
      <c r="L7" s="22">
        <v>4122652</v>
      </c>
      <c r="M7" s="22">
        <v>507204</v>
      </c>
      <c r="N7" s="22">
        <v>7166688</v>
      </c>
      <c r="O7" s="22"/>
      <c r="P7" s="22"/>
      <c r="Q7" s="22"/>
      <c r="R7" s="22"/>
      <c r="S7" s="22"/>
      <c r="T7" s="22"/>
      <c r="U7" s="22"/>
      <c r="V7" s="22"/>
      <c r="W7" s="22">
        <v>-194672835</v>
      </c>
      <c r="X7" s="22">
        <v>18799734</v>
      </c>
      <c r="Y7" s="22">
        <v>-213472569</v>
      </c>
      <c r="Z7" s="23">
        <v>-1135.5084545345162</v>
      </c>
      <c r="AA7" s="20">
        <v>37599482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>
        <v>249525</v>
      </c>
      <c r="L13" s="22">
        <v>259156</v>
      </c>
      <c r="M13" s="22">
        <v>146941</v>
      </c>
      <c r="N13" s="22">
        <v>655622</v>
      </c>
      <c r="O13" s="22"/>
      <c r="P13" s="22"/>
      <c r="Q13" s="22"/>
      <c r="R13" s="22"/>
      <c r="S13" s="22"/>
      <c r="T13" s="22"/>
      <c r="U13" s="22"/>
      <c r="V13" s="22"/>
      <c r="W13" s="22">
        <v>866776</v>
      </c>
      <c r="X13" s="22">
        <v>649998</v>
      </c>
      <c r="Y13" s="22">
        <v>216778</v>
      </c>
      <c r="Z13" s="23">
        <v>33.35056415558202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1998</v>
      </c>
      <c r="Y23" s="22">
        <v>-1998</v>
      </c>
      <c r="Z23" s="23">
        <v>-100</v>
      </c>
      <c r="AA23" s="20">
        <v>4001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2786357</v>
      </c>
      <c r="L32" s="31">
        <f t="shared" si="0"/>
        <v>4381808</v>
      </c>
      <c r="M32" s="31">
        <f t="shared" si="0"/>
        <v>654145</v>
      </c>
      <c r="N32" s="31">
        <f t="shared" si="0"/>
        <v>7822310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-193806059</v>
      </c>
      <c r="X32" s="31">
        <f t="shared" si="0"/>
        <v>19451730</v>
      </c>
      <c r="Y32" s="31">
        <f t="shared" si="0"/>
        <v>-213257789</v>
      </c>
      <c r="Z32" s="32">
        <f>+IF(X32&lt;&gt;0,+(Y32/X32)*100,0)</f>
        <v>-1096.3435591590053</v>
      </c>
      <c r="AA32" s="29">
        <f>SUM(AA6:AA31)</f>
        <v>38903485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1952940</v>
      </c>
      <c r="Y34" s="22">
        <v>-1952940</v>
      </c>
      <c r="Z34" s="23">
        <v>-100</v>
      </c>
      <c r="AA34" s="20">
        <v>3905885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522998</v>
      </c>
      <c r="G37" s="22"/>
      <c r="H37" s="22"/>
      <c r="I37" s="22">
        <v>173888</v>
      </c>
      <c r="J37" s="22">
        <v>173888</v>
      </c>
      <c r="K37" s="22"/>
      <c r="L37" s="22"/>
      <c r="M37" s="22">
        <v>45894</v>
      </c>
      <c r="N37" s="22">
        <v>45894</v>
      </c>
      <c r="O37" s="22"/>
      <c r="P37" s="22"/>
      <c r="Q37" s="22"/>
      <c r="R37" s="22"/>
      <c r="S37" s="22"/>
      <c r="T37" s="22"/>
      <c r="U37" s="22"/>
      <c r="V37" s="22"/>
      <c r="W37" s="22">
        <v>219782</v>
      </c>
      <c r="X37" s="22">
        <v>261498</v>
      </c>
      <c r="Y37" s="22">
        <v>-41716</v>
      </c>
      <c r="Z37" s="23">
        <v>-15.952703271153126</v>
      </c>
      <c r="AA37" s="20">
        <v>522998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498420</v>
      </c>
      <c r="Y39" s="22">
        <v>-498420</v>
      </c>
      <c r="Z39" s="23">
        <v>-100</v>
      </c>
      <c r="AA39" s="20">
        <v>996839</v>
      </c>
    </row>
    <row r="40" spans="1:27" ht="13.5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ht="13.5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3113650</v>
      </c>
      <c r="G41" s="22"/>
      <c r="H41" s="22"/>
      <c r="I41" s="22">
        <v>457713</v>
      </c>
      <c r="J41" s="22">
        <v>457713</v>
      </c>
      <c r="K41" s="22">
        <v>211215</v>
      </c>
      <c r="L41" s="22"/>
      <c r="M41" s="22">
        <v>219126</v>
      </c>
      <c r="N41" s="22">
        <v>430341</v>
      </c>
      <c r="O41" s="22"/>
      <c r="P41" s="22"/>
      <c r="Q41" s="22"/>
      <c r="R41" s="22"/>
      <c r="S41" s="22"/>
      <c r="T41" s="22"/>
      <c r="U41" s="22"/>
      <c r="V41" s="22"/>
      <c r="W41" s="22">
        <v>888054</v>
      </c>
      <c r="X41" s="22">
        <v>1556826</v>
      </c>
      <c r="Y41" s="22">
        <v>-668772</v>
      </c>
      <c r="Z41" s="23">
        <v>-42.957401790566188</v>
      </c>
      <c r="AA41" s="20">
        <v>3113650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638228</v>
      </c>
      <c r="G44" s="22"/>
      <c r="H44" s="22"/>
      <c r="I44" s="22">
        <v>84031</v>
      </c>
      <c r="J44" s="22">
        <v>84031</v>
      </c>
      <c r="K44" s="22">
        <v>53455</v>
      </c>
      <c r="L44" s="22">
        <v>16900</v>
      </c>
      <c r="M44" s="22">
        <v>73586</v>
      </c>
      <c r="N44" s="22">
        <v>143941</v>
      </c>
      <c r="O44" s="22"/>
      <c r="P44" s="22"/>
      <c r="Q44" s="22"/>
      <c r="R44" s="22"/>
      <c r="S44" s="22"/>
      <c r="T44" s="22"/>
      <c r="U44" s="22"/>
      <c r="V44" s="22"/>
      <c r="W44" s="22">
        <v>227972</v>
      </c>
      <c r="X44" s="22">
        <v>319110</v>
      </c>
      <c r="Y44" s="22">
        <v>-91138</v>
      </c>
      <c r="Z44" s="23">
        <v>-28.5600576603679</v>
      </c>
      <c r="AA44" s="20">
        <v>638228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9177604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264670</v>
      </c>
      <c r="L47" s="31">
        <f t="shared" si="1"/>
        <v>16900</v>
      </c>
      <c r="M47" s="31">
        <f t="shared" si="1"/>
        <v>338606</v>
      </c>
      <c r="N47" s="31">
        <f t="shared" si="1"/>
        <v>620176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1335808</v>
      </c>
      <c r="X47" s="31">
        <f t="shared" si="1"/>
        <v>4588794</v>
      </c>
      <c r="Y47" s="31">
        <f t="shared" si="1"/>
        <v>-3252986</v>
      </c>
      <c r="Z47" s="32">
        <f>+IF(X47&lt;&gt;0,+(Y47/X47)*100,0)</f>
        <v>-70.889780626456528</v>
      </c>
      <c r="AA47" s="29">
        <f>SUM(AA34:AA46)</f>
        <v>9177604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29725881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2521687</v>
      </c>
      <c r="L48" s="41">
        <f t="shared" si="2"/>
        <v>4364908</v>
      </c>
      <c r="M48" s="41">
        <f t="shared" si="2"/>
        <v>315539</v>
      </c>
      <c r="N48" s="41">
        <f t="shared" si="2"/>
        <v>7202134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-195141867</v>
      </c>
      <c r="X48" s="41">
        <f t="shared" si="2"/>
        <v>14862936</v>
      </c>
      <c r="Y48" s="41">
        <f t="shared" si="2"/>
        <v>-210004803</v>
      </c>
      <c r="Z48" s="42">
        <f>+IF(X48&lt;&gt;0,+(Y48/X48)*100,0)</f>
        <v>-1412.9429272924274</v>
      </c>
      <c r="AA48" s="39">
        <f>+AA32-AA47</f>
        <v>29725881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>
        <v>2452394</v>
      </c>
      <c r="L49" s="22"/>
      <c r="M49" s="22"/>
      <c r="N49" s="22">
        <v>2452394</v>
      </c>
      <c r="O49" s="22"/>
      <c r="P49" s="22"/>
      <c r="Q49" s="22"/>
      <c r="R49" s="22"/>
      <c r="S49" s="22"/>
      <c r="T49" s="22"/>
      <c r="U49" s="22"/>
      <c r="V49" s="22"/>
      <c r="W49" s="22">
        <v>2452394</v>
      </c>
      <c r="X49" s="22">
        <v>8337498</v>
      </c>
      <c r="Y49" s="22">
        <v>-5885104</v>
      </c>
      <c r="Z49" s="23">
        <v>-70.585971954655946</v>
      </c>
      <c r="AA49" s="20">
        <v>16675001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46400882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4974081</v>
      </c>
      <c r="L51" s="50">
        <f t="shared" si="3"/>
        <v>4364908</v>
      </c>
      <c r="M51" s="50">
        <f t="shared" si="3"/>
        <v>315539</v>
      </c>
      <c r="N51" s="50">
        <f t="shared" si="3"/>
        <v>9654528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-192689473</v>
      </c>
      <c r="X51" s="50">
        <f t="shared" si="3"/>
        <v>23200434</v>
      </c>
      <c r="Y51" s="50">
        <f t="shared" si="3"/>
        <v>-215889907</v>
      </c>
      <c r="Z51" s="51">
        <f>+IF(X51&lt;&gt;0,+(Y51/X51)*100,0)</f>
        <v>-930.54253640255183</v>
      </c>
      <c r="AA51" s="48">
        <f>SUM(AA48:AA50)</f>
        <v>46400882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46400882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4974081</v>
      </c>
      <c r="L53" s="56">
        <f t="shared" si="4"/>
        <v>4364908</v>
      </c>
      <c r="M53" s="56">
        <f t="shared" si="4"/>
        <v>315539</v>
      </c>
      <c r="N53" s="56">
        <f t="shared" si="4"/>
        <v>9654528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-192689473</v>
      </c>
      <c r="X53" s="56">
        <f t="shared" si="4"/>
        <v>23200434</v>
      </c>
      <c r="Y53" s="56">
        <f t="shared" si="4"/>
        <v>-215889907</v>
      </c>
      <c r="Z53" s="57">
        <f>+IF(X53&lt;&gt;0,+(Y53/X53)*100,0)</f>
        <v>-930.54253640255183</v>
      </c>
      <c r="AA53" s="54">
        <f>+AA51-AA52</f>
        <v>46400882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46400882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4974081</v>
      </c>
      <c r="L56" s="50">
        <f t="shared" si="5"/>
        <v>4364908</v>
      </c>
      <c r="M56" s="50">
        <f t="shared" si="5"/>
        <v>315539</v>
      </c>
      <c r="N56" s="50">
        <f t="shared" si="5"/>
        <v>9654528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-192689473</v>
      </c>
      <c r="X56" s="50">
        <f t="shared" si="5"/>
        <v>23200434</v>
      </c>
      <c r="Y56" s="50">
        <f t="shared" si="5"/>
        <v>-215889907</v>
      </c>
      <c r="Z56" s="51">
        <f>+IF(X56&lt;&gt;0,+(Y56/X56)*100,0)</f>
        <v>-930.54253640255183</v>
      </c>
      <c r="AA56" s="48">
        <f>SUM(AA53:AA55)</f>
        <v>46400882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46400882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4974081</v>
      </c>
      <c r="L59" s="67">
        <f t="shared" si="6"/>
        <v>4364908</v>
      </c>
      <c r="M59" s="67">
        <f t="shared" si="6"/>
        <v>315539</v>
      </c>
      <c r="N59" s="67">
        <f t="shared" si="6"/>
        <v>9654528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-192689473</v>
      </c>
      <c r="X59" s="67">
        <f t="shared" si="6"/>
        <v>23200434</v>
      </c>
      <c r="Y59" s="67">
        <f t="shared" si="6"/>
        <v>-215889907</v>
      </c>
      <c r="Z59" s="68">
        <f>+IF(X59&lt;&gt;0,+(Y59/X59)*100,0)</f>
        <v>-930.54253640255183</v>
      </c>
      <c r="AA59" s="65">
        <f>SUM(AA56:AA58)</f>
        <v>46400882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>
        <v>606471</v>
      </c>
      <c r="L7" s="22"/>
      <c r="M7" s="22">
        <v>-478699</v>
      </c>
      <c r="N7" s="22">
        <v>127772</v>
      </c>
      <c r="O7" s="22"/>
      <c r="P7" s="22"/>
      <c r="Q7" s="22"/>
      <c r="R7" s="22"/>
      <c r="S7" s="22"/>
      <c r="T7" s="22"/>
      <c r="U7" s="22"/>
      <c r="V7" s="22"/>
      <c r="W7" s="22">
        <v>765743</v>
      </c>
      <c r="X7" s="22">
        <v>2042724</v>
      </c>
      <c r="Y7" s="22">
        <v>-1276981</v>
      </c>
      <c r="Z7" s="23">
        <v>-62.513633755710508</v>
      </c>
      <c r="AA7" s="20">
        <v>4085462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-428760</v>
      </c>
      <c r="Y30" s="22">
        <v>428760</v>
      </c>
      <c r="Z30" s="23">
        <v>-100</v>
      </c>
      <c r="AA30" s="20">
        <v>-857522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3227940</v>
      </c>
      <c r="F32" s="31">
        <f t="shared" si="0"/>
        <v>3227940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606471</v>
      </c>
      <c r="L32" s="31">
        <f t="shared" si="0"/>
        <v>0</v>
      </c>
      <c r="M32" s="31">
        <f t="shared" si="0"/>
        <v>-478699</v>
      </c>
      <c r="N32" s="31">
        <f t="shared" si="0"/>
        <v>127772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765743</v>
      </c>
      <c r="X32" s="31">
        <f t="shared" si="0"/>
        <v>1613964</v>
      </c>
      <c r="Y32" s="31">
        <f t="shared" si="0"/>
        <v>-848221</v>
      </c>
      <c r="Z32" s="32">
        <f>+IF(X32&lt;&gt;0,+(Y32/X32)*100,0)</f>
        <v>-52.555137537144567</v>
      </c>
      <c r="AA32" s="29">
        <f>SUM(AA6:AA31)</f>
        <v>3227940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>
        <v>66170</v>
      </c>
      <c r="L34" s="22"/>
      <c r="M34" s="22"/>
      <c r="N34" s="22">
        <v>66170</v>
      </c>
      <c r="O34" s="22"/>
      <c r="P34" s="22"/>
      <c r="Q34" s="22"/>
      <c r="R34" s="22"/>
      <c r="S34" s="22"/>
      <c r="T34" s="22"/>
      <c r="U34" s="22"/>
      <c r="V34" s="22"/>
      <c r="W34" s="22">
        <v>136751</v>
      </c>
      <c r="X34" s="22">
        <v>434898</v>
      </c>
      <c r="Y34" s="22">
        <v>-298147</v>
      </c>
      <c r="Z34" s="23">
        <v>-68.555615339688842</v>
      </c>
      <c r="AA34" s="20">
        <v>869808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39096</v>
      </c>
      <c r="Y37" s="22">
        <v>-39096</v>
      </c>
      <c r="Z37" s="23">
        <v>-100</v>
      </c>
      <c r="AA37" s="20">
        <v>78200</v>
      </c>
    </row>
    <row r="38" spans="1:27" ht="13.5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623712</v>
      </c>
      <c r="Y38" s="22">
        <v>-623712</v>
      </c>
      <c r="Z38" s="23">
        <v>-100</v>
      </c>
      <c r="AA38" s="20">
        <v>1247424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>
        <v>37521</v>
      </c>
      <c r="L41" s="22"/>
      <c r="M41" s="22">
        <v>40769</v>
      </c>
      <c r="N41" s="22">
        <v>78290</v>
      </c>
      <c r="O41" s="22"/>
      <c r="P41" s="22"/>
      <c r="Q41" s="22"/>
      <c r="R41" s="22"/>
      <c r="S41" s="22"/>
      <c r="T41" s="22"/>
      <c r="U41" s="22"/>
      <c r="V41" s="22"/>
      <c r="W41" s="22">
        <v>99715</v>
      </c>
      <c r="X41" s="22">
        <v>313746</v>
      </c>
      <c r="Y41" s="22">
        <v>-214031</v>
      </c>
      <c r="Z41" s="23">
        <v>-68.217921503381717</v>
      </c>
      <c r="AA41" s="20">
        <v>627500</v>
      </c>
    </row>
    <row r="42" spans="1:27" ht="13.5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398478</v>
      </c>
      <c r="Y42" s="22">
        <v>-390791</v>
      </c>
      <c r="Z42" s="23">
        <v>-98.070909811834028</v>
      </c>
      <c r="AA42" s="20">
        <v>796953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>
        <v>152224</v>
      </c>
      <c r="L44" s="22"/>
      <c r="M44" s="22">
        <v>206</v>
      </c>
      <c r="N44" s="22">
        <v>152430</v>
      </c>
      <c r="O44" s="22"/>
      <c r="P44" s="22"/>
      <c r="Q44" s="22"/>
      <c r="R44" s="22"/>
      <c r="S44" s="22"/>
      <c r="T44" s="22"/>
      <c r="U44" s="22"/>
      <c r="V44" s="22"/>
      <c r="W44" s="22">
        <v>153396</v>
      </c>
      <c r="X44" s="22">
        <v>105384</v>
      </c>
      <c r="Y44" s="22">
        <v>48012</v>
      </c>
      <c r="Z44" s="23">
        <v>45.559098155317699</v>
      </c>
      <c r="AA44" s="20">
        <v>210764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428760</v>
      </c>
      <c r="Y46" s="22">
        <v>-428760</v>
      </c>
      <c r="Z46" s="23">
        <v>-100</v>
      </c>
      <c r="AA46" s="20">
        <v>857522</v>
      </c>
    </row>
    <row r="47" spans="1:27" x14ac:dyDescent="0.2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263602</v>
      </c>
      <c r="L47" s="31">
        <f t="shared" si="1"/>
        <v>0</v>
      </c>
      <c r="M47" s="31">
        <f t="shared" si="1"/>
        <v>40975</v>
      </c>
      <c r="N47" s="31">
        <f t="shared" si="1"/>
        <v>304577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397549</v>
      </c>
      <c r="X47" s="31">
        <f t="shared" si="1"/>
        <v>2344074</v>
      </c>
      <c r="Y47" s="31">
        <f t="shared" si="1"/>
        <v>-1946525</v>
      </c>
      <c r="Z47" s="32">
        <f>+IF(X47&lt;&gt;0,+(Y47/X47)*100,0)</f>
        <v>-83.040253848641299</v>
      </c>
      <c r="AA47" s="29">
        <f>SUM(AA34:AA46)</f>
        <v>4688171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-1460231</v>
      </c>
      <c r="F48" s="41">
        <f t="shared" si="2"/>
        <v>-1460231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342869</v>
      </c>
      <c r="L48" s="41">
        <f t="shared" si="2"/>
        <v>0</v>
      </c>
      <c r="M48" s="41">
        <f t="shared" si="2"/>
        <v>-519674</v>
      </c>
      <c r="N48" s="41">
        <f t="shared" si="2"/>
        <v>-176805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368194</v>
      </c>
      <c r="X48" s="41">
        <f t="shared" si="2"/>
        <v>-730110</v>
      </c>
      <c r="Y48" s="41">
        <f t="shared" si="2"/>
        <v>1098304</v>
      </c>
      <c r="Z48" s="42">
        <f>+IF(X48&lt;&gt;0,+(Y48/X48)*100,0)</f>
        <v>-150.42993521524153</v>
      </c>
      <c r="AA48" s="39">
        <f>+AA32-AA47</f>
        <v>-1460231</v>
      </c>
    </row>
    <row r="49" spans="1:27" ht="25.5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-1460231</v>
      </c>
      <c r="F51" s="50">
        <f t="shared" si="3"/>
        <v>-1460231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342869</v>
      </c>
      <c r="L51" s="50">
        <f t="shared" si="3"/>
        <v>0</v>
      </c>
      <c r="M51" s="50">
        <f t="shared" si="3"/>
        <v>-519674</v>
      </c>
      <c r="N51" s="50">
        <f t="shared" si="3"/>
        <v>-176805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368194</v>
      </c>
      <c r="X51" s="50">
        <f t="shared" si="3"/>
        <v>-730110</v>
      </c>
      <c r="Y51" s="50">
        <f t="shared" si="3"/>
        <v>1098304</v>
      </c>
      <c r="Z51" s="51">
        <f>+IF(X51&lt;&gt;0,+(Y51/X51)*100,0)</f>
        <v>-150.42993521524153</v>
      </c>
      <c r="AA51" s="48">
        <f>SUM(AA48:AA50)</f>
        <v>-1460231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-1460231</v>
      </c>
      <c r="F53" s="56">
        <f t="shared" si="4"/>
        <v>-1460231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342869</v>
      </c>
      <c r="L53" s="56">
        <f t="shared" si="4"/>
        <v>0</v>
      </c>
      <c r="M53" s="56">
        <f t="shared" si="4"/>
        <v>-519674</v>
      </c>
      <c r="N53" s="56">
        <f t="shared" si="4"/>
        <v>-176805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368194</v>
      </c>
      <c r="X53" s="56">
        <f t="shared" si="4"/>
        <v>-730110</v>
      </c>
      <c r="Y53" s="56">
        <f t="shared" si="4"/>
        <v>1098304</v>
      </c>
      <c r="Z53" s="57">
        <f>+IF(X53&lt;&gt;0,+(Y53/X53)*100,0)</f>
        <v>-150.42993521524153</v>
      </c>
      <c r="AA53" s="54">
        <f>+AA51-AA52</f>
        <v>-1460231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-1460231</v>
      </c>
      <c r="F56" s="50">
        <f t="shared" si="5"/>
        <v>-1460231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342869</v>
      </c>
      <c r="L56" s="50">
        <f t="shared" si="5"/>
        <v>0</v>
      </c>
      <c r="M56" s="50">
        <f t="shared" si="5"/>
        <v>-519674</v>
      </c>
      <c r="N56" s="50">
        <f t="shared" si="5"/>
        <v>-176805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368194</v>
      </c>
      <c r="X56" s="50">
        <f t="shared" si="5"/>
        <v>-730110</v>
      </c>
      <c r="Y56" s="50">
        <f t="shared" si="5"/>
        <v>1098304</v>
      </c>
      <c r="Z56" s="51">
        <f>+IF(X56&lt;&gt;0,+(Y56/X56)*100,0)</f>
        <v>-150.42993521524153</v>
      </c>
      <c r="AA56" s="48">
        <f>SUM(AA53:AA55)</f>
        <v>-1460231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-1460231</v>
      </c>
      <c r="F59" s="67">
        <f t="shared" si="6"/>
        <v>-1460231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342869</v>
      </c>
      <c r="L59" s="67">
        <f t="shared" si="6"/>
        <v>0</v>
      </c>
      <c r="M59" s="67">
        <f t="shared" si="6"/>
        <v>-519674</v>
      </c>
      <c r="N59" s="67">
        <f t="shared" si="6"/>
        <v>-176805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368194</v>
      </c>
      <c r="X59" s="67">
        <f t="shared" si="6"/>
        <v>-730110</v>
      </c>
      <c r="Y59" s="67">
        <f t="shared" si="6"/>
        <v>1098304</v>
      </c>
      <c r="Z59" s="68">
        <f>+IF(X59&lt;&gt;0,+(Y59/X59)*100,0)</f>
        <v>-150.42993521524153</v>
      </c>
      <c r="AA59" s="65">
        <f>SUM(AA56:AA58)</f>
        <v>-1460231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5288237</v>
      </c>
      <c r="G7" s="22"/>
      <c r="H7" s="22">
        <v>735386</v>
      </c>
      <c r="I7" s="22">
        <v>485514</v>
      </c>
      <c r="J7" s="22">
        <v>1220900</v>
      </c>
      <c r="K7" s="22">
        <v>395447</v>
      </c>
      <c r="L7" s="22">
        <v>487305</v>
      </c>
      <c r="M7" s="22">
        <v>969996</v>
      </c>
      <c r="N7" s="22">
        <v>1852748</v>
      </c>
      <c r="O7" s="22"/>
      <c r="P7" s="22"/>
      <c r="Q7" s="22"/>
      <c r="R7" s="22"/>
      <c r="S7" s="22"/>
      <c r="T7" s="22"/>
      <c r="U7" s="22"/>
      <c r="V7" s="22"/>
      <c r="W7" s="22">
        <v>3073648</v>
      </c>
      <c r="X7" s="22">
        <v>2644116</v>
      </c>
      <c r="Y7" s="22">
        <v>429532</v>
      </c>
      <c r="Z7" s="23">
        <v>16.244824357176462</v>
      </c>
      <c r="AA7" s="20">
        <v>5288237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5288237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395447</v>
      </c>
      <c r="L32" s="31">
        <f t="shared" si="0"/>
        <v>487305</v>
      </c>
      <c r="M32" s="31">
        <f t="shared" si="0"/>
        <v>969996</v>
      </c>
      <c r="N32" s="31">
        <f t="shared" si="0"/>
        <v>1852748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3073648</v>
      </c>
      <c r="X32" s="31">
        <f t="shared" si="0"/>
        <v>2644116</v>
      </c>
      <c r="Y32" s="31">
        <f t="shared" si="0"/>
        <v>429532</v>
      </c>
      <c r="Z32" s="32">
        <f>+IF(X32&lt;&gt;0,+(Y32/X32)*100,0)</f>
        <v>16.244824357176462</v>
      </c>
      <c r="AA32" s="29">
        <f>SUM(AA6:AA31)</f>
        <v>5288237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2940365</v>
      </c>
      <c r="G34" s="22">
        <v>249573</v>
      </c>
      <c r="H34" s="22">
        <v>208111</v>
      </c>
      <c r="I34" s="22">
        <v>221265</v>
      </c>
      <c r="J34" s="22">
        <v>678949</v>
      </c>
      <c r="K34" s="22">
        <v>211913</v>
      </c>
      <c r="L34" s="22">
        <v>197376</v>
      </c>
      <c r="M34" s="22">
        <v>313757</v>
      </c>
      <c r="N34" s="22">
        <v>723046</v>
      </c>
      <c r="O34" s="22"/>
      <c r="P34" s="22"/>
      <c r="Q34" s="22"/>
      <c r="R34" s="22"/>
      <c r="S34" s="22"/>
      <c r="T34" s="22"/>
      <c r="U34" s="22"/>
      <c r="V34" s="22"/>
      <c r="W34" s="22">
        <v>1401995</v>
      </c>
      <c r="X34" s="22">
        <v>1470180</v>
      </c>
      <c r="Y34" s="22">
        <v>-68185</v>
      </c>
      <c r="Z34" s="23">
        <v>-4.63786747201023</v>
      </c>
      <c r="AA34" s="20">
        <v>2940365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905212</v>
      </c>
      <c r="G37" s="22">
        <v>174163</v>
      </c>
      <c r="H37" s="22">
        <v>60538</v>
      </c>
      <c r="I37" s="22">
        <v>71591</v>
      </c>
      <c r="J37" s="22">
        <v>306292</v>
      </c>
      <c r="K37" s="22">
        <v>72471</v>
      </c>
      <c r="L37" s="22">
        <v>83512</v>
      </c>
      <c r="M37" s="22">
        <v>55541</v>
      </c>
      <c r="N37" s="22">
        <v>211524</v>
      </c>
      <c r="O37" s="22"/>
      <c r="P37" s="22"/>
      <c r="Q37" s="22"/>
      <c r="R37" s="22"/>
      <c r="S37" s="22"/>
      <c r="T37" s="22"/>
      <c r="U37" s="22"/>
      <c r="V37" s="22"/>
      <c r="W37" s="22">
        <v>517816</v>
      </c>
      <c r="X37" s="22">
        <v>452604</v>
      </c>
      <c r="Y37" s="22">
        <v>65212</v>
      </c>
      <c r="Z37" s="23">
        <v>14.4081802193529</v>
      </c>
      <c r="AA37" s="20">
        <v>905212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1657290</v>
      </c>
      <c r="Y39" s="22">
        <v>-1657290</v>
      </c>
      <c r="Z39" s="23">
        <v>-100</v>
      </c>
      <c r="AA39" s="20">
        <v>3314581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5291512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2645754</v>
      </c>
      <c r="Y43" s="22">
        <v>-2645754</v>
      </c>
      <c r="Z43" s="23">
        <v>-100</v>
      </c>
      <c r="AA43" s="20">
        <v>5291512</v>
      </c>
    </row>
    <row r="44" spans="1:27" ht="13.5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39218</v>
      </c>
      <c r="G44" s="22">
        <v>1206</v>
      </c>
      <c r="H44" s="22">
        <v>3422</v>
      </c>
      <c r="I44" s="22">
        <v>5711</v>
      </c>
      <c r="J44" s="22">
        <v>10339</v>
      </c>
      <c r="K44" s="22">
        <v>2622</v>
      </c>
      <c r="L44" s="22">
        <v>9243</v>
      </c>
      <c r="M44" s="22">
        <v>1693</v>
      </c>
      <c r="N44" s="22">
        <v>13558</v>
      </c>
      <c r="O44" s="22"/>
      <c r="P44" s="22"/>
      <c r="Q44" s="22"/>
      <c r="R44" s="22"/>
      <c r="S44" s="22"/>
      <c r="T44" s="22"/>
      <c r="U44" s="22"/>
      <c r="V44" s="22"/>
      <c r="W44" s="22">
        <v>23897</v>
      </c>
      <c r="X44" s="22">
        <v>19614</v>
      </c>
      <c r="Y44" s="22">
        <v>4283</v>
      </c>
      <c r="Z44" s="23">
        <v>21.836443356785971</v>
      </c>
      <c r="AA44" s="20">
        <v>39218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12490888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287006</v>
      </c>
      <c r="L47" s="31">
        <f t="shared" si="1"/>
        <v>290131</v>
      </c>
      <c r="M47" s="31">
        <f t="shared" si="1"/>
        <v>370991</v>
      </c>
      <c r="N47" s="31">
        <f t="shared" si="1"/>
        <v>948128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1943708</v>
      </c>
      <c r="X47" s="31">
        <f t="shared" si="1"/>
        <v>6245442</v>
      </c>
      <c r="Y47" s="31">
        <f t="shared" si="1"/>
        <v>-4301734</v>
      </c>
      <c r="Z47" s="32">
        <f>+IF(X47&lt;&gt;0,+(Y47/X47)*100,0)</f>
        <v>-68.877975329848553</v>
      </c>
      <c r="AA47" s="29">
        <f>SUM(AA34:AA46)</f>
        <v>12490888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-7202651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108441</v>
      </c>
      <c r="L48" s="41">
        <f t="shared" si="2"/>
        <v>197174</v>
      </c>
      <c r="M48" s="41">
        <f t="shared" si="2"/>
        <v>599005</v>
      </c>
      <c r="N48" s="41">
        <f t="shared" si="2"/>
        <v>904620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1129940</v>
      </c>
      <c r="X48" s="41">
        <f t="shared" si="2"/>
        <v>-3601326</v>
      </c>
      <c r="Y48" s="41">
        <f t="shared" si="2"/>
        <v>4731266</v>
      </c>
      <c r="Z48" s="42">
        <f>+IF(X48&lt;&gt;0,+(Y48/X48)*100,0)</f>
        <v>-131.37566551875614</v>
      </c>
      <c r="AA48" s="39">
        <f>+AA32-AA47</f>
        <v>-7202651</v>
      </c>
    </row>
    <row r="49" spans="1:27" ht="25.5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-7202651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108441</v>
      </c>
      <c r="L51" s="50">
        <f t="shared" si="3"/>
        <v>197174</v>
      </c>
      <c r="M51" s="50">
        <f t="shared" si="3"/>
        <v>599005</v>
      </c>
      <c r="N51" s="50">
        <f t="shared" si="3"/>
        <v>904620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1129940</v>
      </c>
      <c r="X51" s="50">
        <f t="shared" si="3"/>
        <v>-3601326</v>
      </c>
      <c r="Y51" s="50">
        <f t="shared" si="3"/>
        <v>4731266</v>
      </c>
      <c r="Z51" s="51">
        <f>+IF(X51&lt;&gt;0,+(Y51/X51)*100,0)</f>
        <v>-131.37566551875614</v>
      </c>
      <c r="AA51" s="48">
        <f>SUM(AA48:AA50)</f>
        <v>-7202651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-7202651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108441</v>
      </c>
      <c r="L53" s="56">
        <f t="shared" si="4"/>
        <v>197174</v>
      </c>
      <c r="M53" s="56">
        <f t="shared" si="4"/>
        <v>599005</v>
      </c>
      <c r="N53" s="56">
        <f t="shared" si="4"/>
        <v>904620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1129940</v>
      </c>
      <c r="X53" s="56">
        <f t="shared" si="4"/>
        <v>-3601326</v>
      </c>
      <c r="Y53" s="56">
        <f t="shared" si="4"/>
        <v>4731266</v>
      </c>
      <c r="Z53" s="57">
        <f>+IF(X53&lt;&gt;0,+(Y53/X53)*100,0)</f>
        <v>-131.37566551875614</v>
      </c>
      <c r="AA53" s="54">
        <f>+AA51-AA52</f>
        <v>-7202651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-7202651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108441</v>
      </c>
      <c r="L56" s="50">
        <f t="shared" si="5"/>
        <v>197174</v>
      </c>
      <c r="M56" s="50">
        <f t="shared" si="5"/>
        <v>599005</v>
      </c>
      <c r="N56" s="50">
        <f t="shared" si="5"/>
        <v>904620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1129940</v>
      </c>
      <c r="X56" s="50">
        <f t="shared" si="5"/>
        <v>-3601326</v>
      </c>
      <c r="Y56" s="50">
        <f t="shared" si="5"/>
        <v>4731266</v>
      </c>
      <c r="Z56" s="51">
        <f>+IF(X56&lt;&gt;0,+(Y56/X56)*100,0)</f>
        <v>-131.37566551875614</v>
      </c>
      <c r="AA56" s="48">
        <f>SUM(AA53:AA55)</f>
        <v>-7202651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-7202651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108441</v>
      </c>
      <c r="L59" s="67">
        <f t="shared" si="6"/>
        <v>197174</v>
      </c>
      <c r="M59" s="67">
        <f t="shared" si="6"/>
        <v>599005</v>
      </c>
      <c r="N59" s="67">
        <f t="shared" si="6"/>
        <v>904620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1129940</v>
      </c>
      <c r="X59" s="67">
        <f t="shared" si="6"/>
        <v>-3601326</v>
      </c>
      <c r="Y59" s="67">
        <f t="shared" si="6"/>
        <v>4731266</v>
      </c>
      <c r="Z59" s="68">
        <f>+IF(X59&lt;&gt;0,+(Y59/X59)*100,0)</f>
        <v>-131.37566551875614</v>
      </c>
      <c r="AA59" s="65">
        <f>SUM(AA56:AA58)</f>
        <v>-7202651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33810</v>
      </c>
      <c r="F10" s="22">
        <v>33810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16902</v>
      </c>
      <c r="Y10" s="22">
        <v>-16902</v>
      </c>
      <c r="Z10" s="23">
        <v>-100</v>
      </c>
      <c r="AA10" s="20">
        <v>33810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382010</v>
      </c>
      <c r="G13" s="22"/>
      <c r="H13" s="22"/>
      <c r="I13" s="22">
        <v>205138</v>
      </c>
      <c r="J13" s="22">
        <v>205138</v>
      </c>
      <c r="K13" s="22">
        <v>203907</v>
      </c>
      <c r="L13" s="22">
        <v>209148</v>
      </c>
      <c r="M13" s="22">
        <v>208341</v>
      </c>
      <c r="N13" s="22">
        <v>621396</v>
      </c>
      <c r="O13" s="22"/>
      <c r="P13" s="22"/>
      <c r="Q13" s="22"/>
      <c r="R13" s="22"/>
      <c r="S13" s="22"/>
      <c r="T13" s="22"/>
      <c r="U13" s="22"/>
      <c r="V13" s="22"/>
      <c r="W13" s="22">
        <v>826534</v>
      </c>
      <c r="X13" s="22">
        <v>191006</v>
      </c>
      <c r="Y13" s="22">
        <v>635528</v>
      </c>
      <c r="Z13" s="23">
        <v>332.72672062657716</v>
      </c>
      <c r="AA13" s="20">
        <v>382010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415820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203907</v>
      </c>
      <c r="L32" s="31">
        <f t="shared" si="0"/>
        <v>209148</v>
      </c>
      <c r="M32" s="31">
        <f t="shared" si="0"/>
        <v>208341</v>
      </c>
      <c r="N32" s="31">
        <f t="shared" si="0"/>
        <v>621396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826534</v>
      </c>
      <c r="X32" s="31">
        <f t="shared" si="0"/>
        <v>207908</v>
      </c>
      <c r="Y32" s="31">
        <f t="shared" si="0"/>
        <v>618626</v>
      </c>
      <c r="Z32" s="32">
        <f>+IF(X32&lt;&gt;0,+(Y32/X32)*100,0)</f>
        <v>297.54795390268771</v>
      </c>
      <c r="AA32" s="29">
        <f>SUM(AA6:AA31)</f>
        <v>415820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6099805</v>
      </c>
      <c r="G34" s="22"/>
      <c r="H34" s="22">
        <v>489123</v>
      </c>
      <c r="I34" s="22">
        <v>544759</v>
      </c>
      <c r="J34" s="22">
        <v>1033882</v>
      </c>
      <c r="K34" s="22">
        <v>512047</v>
      </c>
      <c r="L34" s="22">
        <v>516153</v>
      </c>
      <c r="M34" s="22">
        <v>609215</v>
      </c>
      <c r="N34" s="22">
        <v>1637415</v>
      </c>
      <c r="O34" s="22"/>
      <c r="P34" s="22"/>
      <c r="Q34" s="22"/>
      <c r="R34" s="22"/>
      <c r="S34" s="22"/>
      <c r="T34" s="22"/>
      <c r="U34" s="22"/>
      <c r="V34" s="22"/>
      <c r="W34" s="22">
        <v>2671297</v>
      </c>
      <c r="X34" s="22">
        <v>3049915</v>
      </c>
      <c r="Y34" s="22">
        <v>-378618</v>
      </c>
      <c r="Z34" s="23">
        <v>-12.414050883385276</v>
      </c>
      <c r="AA34" s="20">
        <v>6099805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1080138</v>
      </c>
      <c r="D37" s="20"/>
      <c r="E37" s="21">
        <v>1287307</v>
      </c>
      <c r="F37" s="22">
        <v>1287307</v>
      </c>
      <c r="G37" s="22"/>
      <c r="H37" s="22"/>
      <c r="I37" s="22">
        <v>11603</v>
      </c>
      <c r="J37" s="22">
        <v>11603</v>
      </c>
      <c r="K37" s="22">
        <v>12037</v>
      </c>
      <c r="L37" s="22">
        <v>64864</v>
      </c>
      <c r="M37" s="22">
        <v>-3600</v>
      </c>
      <c r="N37" s="22">
        <v>73301</v>
      </c>
      <c r="O37" s="22"/>
      <c r="P37" s="22"/>
      <c r="Q37" s="22"/>
      <c r="R37" s="22"/>
      <c r="S37" s="22"/>
      <c r="T37" s="22"/>
      <c r="U37" s="22"/>
      <c r="V37" s="22"/>
      <c r="W37" s="22">
        <v>84904</v>
      </c>
      <c r="X37" s="22">
        <v>643657</v>
      </c>
      <c r="Y37" s="22">
        <v>-558753</v>
      </c>
      <c r="Z37" s="23">
        <v>-86.809123492791969</v>
      </c>
      <c r="AA37" s="20">
        <v>1287307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702865</v>
      </c>
      <c r="Y39" s="22">
        <v>-702865</v>
      </c>
      <c r="Z39" s="23">
        <v>-100</v>
      </c>
      <c r="AA39" s="20">
        <v>1405735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235</v>
      </c>
      <c r="D41" s="20"/>
      <c r="E41" s="21">
        <v>356646</v>
      </c>
      <c r="F41" s="22">
        <v>356646</v>
      </c>
      <c r="G41" s="22"/>
      <c r="H41" s="22"/>
      <c r="I41" s="22"/>
      <c r="J41" s="22"/>
      <c r="K41" s="22"/>
      <c r="L41" s="22">
        <v>18881</v>
      </c>
      <c r="M41" s="22"/>
      <c r="N41" s="22">
        <v>18881</v>
      </c>
      <c r="O41" s="22"/>
      <c r="P41" s="22"/>
      <c r="Q41" s="22"/>
      <c r="R41" s="22"/>
      <c r="S41" s="22"/>
      <c r="T41" s="22"/>
      <c r="U41" s="22"/>
      <c r="V41" s="22"/>
      <c r="W41" s="22">
        <v>18881</v>
      </c>
      <c r="X41" s="22">
        <v>178320</v>
      </c>
      <c r="Y41" s="22">
        <v>-159439</v>
      </c>
      <c r="Z41" s="23">
        <v>-89.411731718259318</v>
      </c>
      <c r="AA41" s="20">
        <v>356646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2651399</v>
      </c>
      <c r="G44" s="22"/>
      <c r="H44" s="22">
        <v>2443</v>
      </c>
      <c r="I44" s="22">
        <v>159693</v>
      </c>
      <c r="J44" s="22">
        <v>162136</v>
      </c>
      <c r="K44" s="22">
        <v>34137</v>
      </c>
      <c r="L44" s="22">
        <v>3067</v>
      </c>
      <c r="M44" s="22">
        <v>53968</v>
      </c>
      <c r="N44" s="22">
        <v>91172</v>
      </c>
      <c r="O44" s="22"/>
      <c r="P44" s="22"/>
      <c r="Q44" s="22"/>
      <c r="R44" s="22"/>
      <c r="S44" s="22"/>
      <c r="T44" s="22"/>
      <c r="U44" s="22"/>
      <c r="V44" s="22"/>
      <c r="W44" s="22">
        <v>253308</v>
      </c>
      <c r="X44" s="22">
        <v>1325693</v>
      </c>
      <c r="Y44" s="22">
        <v>-1072385</v>
      </c>
      <c r="Z44" s="23">
        <v>-80.892408725096985</v>
      </c>
      <c r="AA44" s="20">
        <v>2651399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19146778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11800892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558221</v>
      </c>
      <c r="L47" s="31">
        <f t="shared" si="1"/>
        <v>602965</v>
      </c>
      <c r="M47" s="31">
        <f t="shared" si="1"/>
        <v>659583</v>
      </c>
      <c r="N47" s="31">
        <f t="shared" si="1"/>
        <v>1820769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3028390</v>
      </c>
      <c r="X47" s="31">
        <f t="shared" si="1"/>
        <v>5900450</v>
      </c>
      <c r="Y47" s="31">
        <f t="shared" si="1"/>
        <v>-2872060</v>
      </c>
      <c r="Z47" s="32">
        <f>+IF(X47&lt;&gt;0,+(Y47/X47)*100,0)</f>
        <v>-48.675270530213801</v>
      </c>
      <c r="AA47" s="29">
        <f>SUM(AA34:AA46)</f>
        <v>11800892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-16790697</v>
      </c>
      <c r="D48" s="39">
        <f t="shared" si="2"/>
        <v>0</v>
      </c>
      <c r="E48" s="40">
        <f t="shared" si="2"/>
        <v>-11385072</v>
      </c>
      <c r="F48" s="41">
        <f t="shared" si="2"/>
        <v>-11385072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-354314</v>
      </c>
      <c r="L48" s="41">
        <f t="shared" si="2"/>
        <v>-393817</v>
      </c>
      <c r="M48" s="41">
        <f t="shared" si="2"/>
        <v>-451242</v>
      </c>
      <c r="N48" s="41">
        <f t="shared" si="2"/>
        <v>-1199373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-2201856</v>
      </c>
      <c r="X48" s="41">
        <f t="shared" si="2"/>
        <v>-5692542</v>
      </c>
      <c r="Y48" s="41">
        <f t="shared" si="2"/>
        <v>3490686</v>
      </c>
      <c r="Z48" s="42">
        <f>+IF(X48&lt;&gt;0,+(Y48/X48)*100,0)</f>
        <v>-61.320338084462087</v>
      </c>
      <c r="AA48" s="39">
        <f>+AA32-AA47</f>
        <v>-11385072</v>
      </c>
    </row>
    <row r="49" spans="1:27" ht="25.5" x14ac:dyDescent="0.25">
      <c r="A49" s="43" t="s">
        <v>74</v>
      </c>
      <c r="B49" s="15" t="s">
        <v>32</v>
      </c>
      <c r="C49" s="20">
        <v>9404030</v>
      </c>
      <c r="D49" s="20"/>
      <c r="E49" s="21">
        <v>11540000</v>
      </c>
      <c r="F49" s="22">
        <v>11540000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5769998</v>
      </c>
      <c r="Y49" s="22">
        <v>-5769998</v>
      </c>
      <c r="Z49" s="23">
        <v>-100</v>
      </c>
      <c r="AA49" s="20">
        <v>11540000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-7386667</v>
      </c>
      <c r="D51" s="48">
        <f t="shared" si="3"/>
        <v>0</v>
      </c>
      <c r="E51" s="49">
        <f t="shared" si="3"/>
        <v>154928</v>
      </c>
      <c r="F51" s="50">
        <f t="shared" si="3"/>
        <v>154928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-354314</v>
      </c>
      <c r="L51" s="50">
        <f t="shared" si="3"/>
        <v>-393817</v>
      </c>
      <c r="M51" s="50">
        <f t="shared" si="3"/>
        <v>-451242</v>
      </c>
      <c r="N51" s="50">
        <f t="shared" si="3"/>
        <v>-1199373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-2201856</v>
      </c>
      <c r="X51" s="50">
        <f t="shared" si="3"/>
        <v>77456</v>
      </c>
      <c r="Y51" s="50">
        <f t="shared" si="3"/>
        <v>-2279312</v>
      </c>
      <c r="Z51" s="51">
        <f>+IF(X51&lt;&gt;0,+(Y51/X51)*100,0)</f>
        <v>-2942.7184466019421</v>
      </c>
      <c r="AA51" s="48">
        <f>SUM(AA48:AA50)</f>
        <v>154928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-7386667</v>
      </c>
      <c r="D53" s="54">
        <f>+D51-D52</f>
        <v>0</v>
      </c>
      <c r="E53" s="55">
        <f t="shared" si="4"/>
        <v>154928</v>
      </c>
      <c r="F53" s="56">
        <f t="shared" si="4"/>
        <v>154928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-354314</v>
      </c>
      <c r="L53" s="56">
        <f t="shared" si="4"/>
        <v>-393817</v>
      </c>
      <c r="M53" s="56">
        <f t="shared" si="4"/>
        <v>-451242</v>
      </c>
      <c r="N53" s="56">
        <f t="shared" si="4"/>
        <v>-1199373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-2201856</v>
      </c>
      <c r="X53" s="56">
        <f t="shared" si="4"/>
        <v>77456</v>
      </c>
      <c r="Y53" s="56">
        <f t="shared" si="4"/>
        <v>-2279312</v>
      </c>
      <c r="Z53" s="57">
        <f>+IF(X53&lt;&gt;0,+(Y53/X53)*100,0)</f>
        <v>-2942.7184466019421</v>
      </c>
      <c r="AA53" s="54">
        <f>+AA51-AA52</f>
        <v>154928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-7386667</v>
      </c>
      <c r="D56" s="48">
        <f>SUM(D53:D55)</f>
        <v>0</v>
      </c>
      <c r="E56" s="49">
        <f t="shared" si="5"/>
        <v>154928</v>
      </c>
      <c r="F56" s="50">
        <f t="shared" si="5"/>
        <v>154928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-354314</v>
      </c>
      <c r="L56" s="50">
        <f t="shared" si="5"/>
        <v>-393817</v>
      </c>
      <c r="M56" s="50">
        <f t="shared" si="5"/>
        <v>-451242</v>
      </c>
      <c r="N56" s="50">
        <f t="shared" si="5"/>
        <v>-1199373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-2201856</v>
      </c>
      <c r="X56" s="50">
        <f t="shared" si="5"/>
        <v>77456</v>
      </c>
      <c r="Y56" s="50">
        <f t="shared" si="5"/>
        <v>-2279312</v>
      </c>
      <c r="Z56" s="51">
        <f>+IF(X56&lt;&gt;0,+(Y56/X56)*100,0)</f>
        <v>-2942.7184466019421</v>
      </c>
      <c r="AA56" s="48">
        <f>SUM(AA53:AA55)</f>
        <v>154928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-7386667</v>
      </c>
      <c r="D59" s="65">
        <f>SUM(D56:D58)</f>
        <v>0</v>
      </c>
      <c r="E59" s="66">
        <f t="shared" si="6"/>
        <v>154928</v>
      </c>
      <c r="F59" s="67">
        <f t="shared" si="6"/>
        <v>154928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-354314</v>
      </c>
      <c r="L59" s="67">
        <f t="shared" si="6"/>
        <v>-393817</v>
      </c>
      <c r="M59" s="67">
        <f t="shared" si="6"/>
        <v>-451242</v>
      </c>
      <c r="N59" s="67">
        <f t="shared" si="6"/>
        <v>-1199373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-2201856</v>
      </c>
      <c r="X59" s="67">
        <f t="shared" si="6"/>
        <v>77456</v>
      </c>
      <c r="Y59" s="67">
        <f t="shared" si="6"/>
        <v>-2279312</v>
      </c>
      <c r="Z59" s="68">
        <f>+IF(X59&lt;&gt;0,+(Y59/X59)*100,0)</f>
        <v>-2942.7184466019421</v>
      </c>
      <c r="AA59" s="65">
        <f>SUM(AA56:AA58)</f>
        <v>154928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>
        <v>843503</v>
      </c>
      <c r="L7" s="22">
        <v>1233094</v>
      </c>
      <c r="M7" s="22">
        <v>1283652</v>
      </c>
      <c r="N7" s="22">
        <v>3360249</v>
      </c>
      <c r="O7" s="22"/>
      <c r="P7" s="22"/>
      <c r="Q7" s="22"/>
      <c r="R7" s="22"/>
      <c r="S7" s="22"/>
      <c r="T7" s="22"/>
      <c r="U7" s="22"/>
      <c r="V7" s="22"/>
      <c r="W7" s="22">
        <v>6738683</v>
      </c>
      <c r="X7" s="22">
        <v>9415254</v>
      </c>
      <c r="Y7" s="22">
        <v>-2676571</v>
      </c>
      <c r="Z7" s="23">
        <v>-28.42802753914021</v>
      </c>
      <c r="AA7" s="20">
        <v>18830502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1259544</v>
      </c>
      <c r="Y25" s="22">
        <v>-1259544</v>
      </c>
      <c r="Z25" s="23">
        <v>-100</v>
      </c>
      <c r="AA25" s="20">
        <v>2519089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843503</v>
      </c>
      <c r="L32" s="31">
        <f t="shared" si="0"/>
        <v>1233094</v>
      </c>
      <c r="M32" s="31">
        <f t="shared" si="0"/>
        <v>1283652</v>
      </c>
      <c r="N32" s="31">
        <f t="shared" si="0"/>
        <v>3360249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6738683</v>
      </c>
      <c r="X32" s="31">
        <f t="shared" si="0"/>
        <v>10674798</v>
      </c>
      <c r="Y32" s="31">
        <f t="shared" si="0"/>
        <v>-3936115</v>
      </c>
      <c r="Z32" s="32">
        <f>+IF(X32&lt;&gt;0,+(Y32/X32)*100,0)</f>
        <v>-36.872969399514631</v>
      </c>
      <c r="AA32" s="29">
        <f>SUM(AA6:AA31)</f>
        <v>21349591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6438207</v>
      </c>
      <c r="G34" s="22"/>
      <c r="H34" s="22">
        <v>521738</v>
      </c>
      <c r="I34" s="22"/>
      <c r="J34" s="22">
        <v>521738</v>
      </c>
      <c r="K34" s="22">
        <v>444280</v>
      </c>
      <c r="L34" s="22">
        <v>496489</v>
      </c>
      <c r="M34" s="22">
        <v>476234</v>
      </c>
      <c r="N34" s="22">
        <v>1417003</v>
      </c>
      <c r="O34" s="22"/>
      <c r="P34" s="22"/>
      <c r="Q34" s="22"/>
      <c r="R34" s="22"/>
      <c r="S34" s="22"/>
      <c r="T34" s="22"/>
      <c r="U34" s="22"/>
      <c r="V34" s="22"/>
      <c r="W34" s="22">
        <v>1938741</v>
      </c>
      <c r="X34" s="22">
        <v>3219102</v>
      </c>
      <c r="Y34" s="22">
        <v>-1280361</v>
      </c>
      <c r="Z34" s="23">
        <v>-39.7738561872224</v>
      </c>
      <c r="AA34" s="20">
        <v>6438207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>
        <v>488286</v>
      </c>
      <c r="L37" s="22">
        <v>123923</v>
      </c>
      <c r="M37" s="22">
        <v>15230</v>
      </c>
      <c r="N37" s="22">
        <v>627439</v>
      </c>
      <c r="O37" s="22"/>
      <c r="P37" s="22"/>
      <c r="Q37" s="22"/>
      <c r="R37" s="22"/>
      <c r="S37" s="22"/>
      <c r="T37" s="22"/>
      <c r="U37" s="22"/>
      <c r="V37" s="22"/>
      <c r="W37" s="22">
        <v>881933</v>
      </c>
      <c r="X37" s="22">
        <v>2293752</v>
      </c>
      <c r="Y37" s="22">
        <v>-1411819</v>
      </c>
      <c r="Z37" s="23">
        <v>-61.550638429961047</v>
      </c>
      <c r="AA37" s="20">
        <v>4587509</v>
      </c>
    </row>
    <row r="38" spans="1:27" ht="13.5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2165508</v>
      </c>
      <c r="Y38" s="22">
        <v>-2165508</v>
      </c>
      <c r="Z38" s="23">
        <v>-100</v>
      </c>
      <c r="AA38" s="20">
        <v>4331015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>
        <v>142417</v>
      </c>
      <c r="L41" s="22"/>
      <c r="M41" s="22"/>
      <c r="N41" s="22">
        <v>142417</v>
      </c>
      <c r="O41" s="22"/>
      <c r="P41" s="22"/>
      <c r="Q41" s="22"/>
      <c r="R41" s="22"/>
      <c r="S41" s="22"/>
      <c r="T41" s="22"/>
      <c r="U41" s="22"/>
      <c r="V41" s="22"/>
      <c r="W41" s="22">
        <v>537146</v>
      </c>
      <c r="X41" s="22">
        <v>239616</v>
      </c>
      <c r="Y41" s="22">
        <v>297530</v>
      </c>
      <c r="Z41" s="23">
        <v>124.1695045405983</v>
      </c>
      <c r="AA41" s="20">
        <v>479229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>
        <v>34698</v>
      </c>
      <c r="L44" s="22">
        <v>46321</v>
      </c>
      <c r="M44" s="22">
        <v>37749</v>
      </c>
      <c r="N44" s="22">
        <v>118768</v>
      </c>
      <c r="O44" s="22"/>
      <c r="P44" s="22"/>
      <c r="Q44" s="22"/>
      <c r="R44" s="22"/>
      <c r="S44" s="22"/>
      <c r="T44" s="22"/>
      <c r="U44" s="22"/>
      <c r="V44" s="22"/>
      <c r="W44" s="22">
        <v>356725</v>
      </c>
      <c r="X44" s="22">
        <v>625566</v>
      </c>
      <c r="Y44" s="22">
        <v>-268841</v>
      </c>
      <c r="Z44" s="23">
        <v>-42.975641259275598</v>
      </c>
      <c r="AA44" s="20">
        <v>1251132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17087092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1109681</v>
      </c>
      <c r="L47" s="31">
        <f t="shared" si="1"/>
        <v>666733</v>
      </c>
      <c r="M47" s="31">
        <f t="shared" si="1"/>
        <v>529213</v>
      </c>
      <c r="N47" s="31">
        <f t="shared" si="1"/>
        <v>2305627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3714545</v>
      </c>
      <c r="X47" s="31">
        <f t="shared" si="1"/>
        <v>8543544</v>
      </c>
      <c r="Y47" s="31">
        <f t="shared" si="1"/>
        <v>-4828999</v>
      </c>
      <c r="Z47" s="32">
        <f>+IF(X47&lt;&gt;0,+(Y47/X47)*100,0)</f>
        <v>-56.522199686687401</v>
      </c>
      <c r="AA47" s="29">
        <f>SUM(AA34:AA46)</f>
        <v>17087092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4262499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-266178</v>
      </c>
      <c r="L48" s="41">
        <f t="shared" si="2"/>
        <v>566361</v>
      </c>
      <c r="M48" s="41">
        <f t="shared" si="2"/>
        <v>754439</v>
      </c>
      <c r="N48" s="41">
        <f t="shared" si="2"/>
        <v>1054622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3024138</v>
      </c>
      <c r="X48" s="41">
        <f t="shared" si="2"/>
        <v>2131254</v>
      </c>
      <c r="Y48" s="41">
        <f t="shared" si="2"/>
        <v>892884</v>
      </c>
      <c r="Z48" s="42">
        <f>+IF(X48&lt;&gt;0,+(Y48/X48)*100,0)</f>
        <v>41.89477181039895</v>
      </c>
      <c r="AA48" s="39">
        <f>+AA32-AA47</f>
        <v>4262499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4999998</v>
      </c>
      <c r="Y49" s="22">
        <v>-4999998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14262499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-266178</v>
      </c>
      <c r="L51" s="50">
        <f t="shared" si="3"/>
        <v>566361</v>
      </c>
      <c r="M51" s="50">
        <f t="shared" si="3"/>
        <v>754439</v>
      </c>
      <c r="N51" s="50">
        <f t="shared" si="3"/>
        <v>1054622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3024138</v>
      </c>
      <c r="X51" s="50">
        <f t="shared" si="3"/>
        <v>7131252</v>
      </c>
      <c r="Y51" s="50">
        <f t="shared" si="3"/>
        <v>-4107114</v>
      </c>
      <c r="Z51" s="51">
        <f>+IF(X51&lt;&gt;0,+(Y51/X51)*100,0)</f>
        <v>-57.593168773169147</v>
      </c>
      <c r="AA51" s="48">
        <f>SUM(AA48:AA50)</f>
        <v>14262499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14262499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-266178</v>
      </c>
      <c r="L53" s="56">
        <f t="shared" si="4"/>
        <v>566361</v>
      </c>
      <c r="M53" s="56">
        <f t="shared" si="4"/>
        <v>754439</v>
      </c>
      <c r="N53" s="56">
        <f t="shared" si="4"/>
        <v>1054622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3024138</v>
      </c>
      <c r="X53" s="56">
        <f t="shared" si="4"/>
        <v>7131252</v>
      </c>
      <c r="Y53" s="56">
        <f t="shared" si="4"/>
        <v>-4107114</v>
      </c>
      <c r="Z53" s="57">
        <f>+IF(X53&lt;&gt;0,+(Y53/X53)*100,0)</f>
        <v>-57.593168773169147</v>
      </c>
      <c r="AA53" s="54">
        <f>+AA51-AA52</f>
        <v>14262499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14262499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-266178</v>
      </c>
      <c r="L56" s="50">
        <f t="shared" si="5"/>
        <v>566361</v>
      </c>
      <c r="M56" s="50">
        <f t="shared" si="5"/>
        <v>754439</v>
      </c>
      <c r="N56" s="50">
        <f t="shared" si="5"/>
        <v>1054622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3024138</v>
      </c>
      <c r="X56" s="50">
        <f t="shared" si="5"/>
        <v>7131252</v>
      </c>
      <c r="Y56" s="50">
        <f t="shared" si="5"/>
        <v>-4107114</v>
      </c>
      <c r="Z56" s="51">
        <f>+IF(X56&lt;&gt;0,+(Y56/X56)*100,0)</f>
        <v>-57.593168773169147</v>
      </c>
      <c r="AA56" s="48">
        <f>SUM(AA53:AA55)</f>
        <v>14262499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14262499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-266178</v>
      </c>
      <c r="L59" s="67">
        <f t="shared" si="6"/>
        <v>566361</v>
      </c>
      <c r="M59" s="67">
        <f t="shared" si="6"/>
        <v>754439</v>
      </c>
      <c r="N59" s="67">
        <f t="shared" si="6"/>
        <v>1054622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3024138</v>
      </c>
      <c r="X59" s="67">
        <f t="shared" si="6"/>
        <v>7131252</v>
      </c>
      <c r="Y59" s="67">
        <f t="shared" si="6"/>
        <v>-4107114</v>
      </c>
      <c r="Z59" s="68">
        <f>+IF(X59&lt;&gt;0,+(Y59/X59)*100,0)</f>
        <v>-57.593168773169147</v>
      </c>
      <c r="AA59" s="65">
        <f>SUM(AA56:AA58)</f>
        <v>14262499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>
        <v>1794305</v>
      </c>
      <c r="L7" s="22">
        <v>1950296</v>
      </c>
      <c r="M7" s="22">
        <v>1881728</v>
      </c>
      <c r="N7" s="22">
        <v>5626329</v>
      </c>
      <c r="O7" s="22"/>
      <c r="P7" s="22"/>
      <c r="Q7" s="22"/>
      <c r="R7" s="22"/>
      <c r="S7" s="22"/>
      <c r="T7" s="22"/>
      <c r="U7" s="22"/>
      <c r="V7" s="22"/>
      <c r="W7" s="22">
        <v>11141058</v>
      </c>
      <c r="X7" s="22">
        <v>14065452</v>
      </c>
      <c r="Y7" s="22">
        <v>-2924394</v>
      </c>
      <c r="Z7" s="23">
        <v>-20.791326151480948</v>
      </c>
      <c r="AA7" s="20">
        <v>28130894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3811859</v>
      </c>
      <c r="G13" s="22">
        <v>190769</v>
      </c>
      <c r="H13" s="22">
        <v>200179</v>
      </c>
      <c r="I13" s="22">
        <v>212580</v>
      </c>
      <c r="J13" s="22">
        <v>603528</v>
      </c>
      <c r="K13" s="22">
        <v>225968</v>
      </c>
      <c r="L13" s="22">
        <v>238994</v>
      </c>
      <c r="M13" s="22">
        <v>253094</v>
      </c>
      <c r="N13" s="22">
        <v>718056</v>
      </c>
      <c r="O13" s="22"/>
      <c r="P13" s="22"/>
      <c r="Q13" s="22"/>
      <c r="R13" s="22"/>
      <c r="S13" s="22"/>
      <c r="T13" s="22"/>
      <c r="U13" s="22"/>
      <c r="V13" s="22"/>
      <c r="W13" s="22">
        <v>1321584</v>
      </c>
      <c r="X13" s="22">
        <v>1905930</v>
      </c>
      <c r="Y13" s="22">
        <v>-584346</v>
      </c>
      <c r="Z13" s="23">
        <v>-30.659363145550987</v>
      </c>
      <c r="AA13" s="20">
        <v>3811859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6715230</v>
      </c>
      <c r="Y25" s="22">
        <v>-6715230</v>
      </c>
      <c r="Z25" s="23">
        <v>-100</v>
      </c>
      <c r="AA25" s="20">
        <v>13430457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45373210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2020273</v>
      </c>
      <c r="L32" s="31">
        <f t="shared" si="0"/>
        <v>2189290</v>
      </c>
      <c r="M32" s="31">
        <f t="shared" si="0"/>
        <v>2134822</v>
      </c>
      <c r="N32" s="31">
        <f t="shared" si="0"/>
        <v>6344385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12462642</v>
      </c>
      <c r="X32" s="31">
        <f t="shared" si="0"/>
        <v>22686612</v>
      </c>
      <c r="Y32" s="31">
        <f t="shared" si="0"/>
        <v>-10223970</v>
      </c>
      <c r="Z32" s="32">
        <f>+IF(X32&lt;&gt;0,+(Y32/X32)*100,0)</f>
        <v>-45.066094487797471</v>
      </c>
      <c r="AA32" s="29">
        <f>SUM(AA6:AA31)</f>
        <v>45373210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2430630</v>
      </c>
      <c r="Y34" s="22">
        <v>-2430630</v>
      </c>
      <c r="Z34" s="23">
        <v>-100</v>
      </c>
      <c r="AA34" s="20">
        <v>4861235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3692021</v>
      </c>
      <c r="G37" s="22">
        <v>41922</v>
      </c>
      <c r="H37" s="22">
        <v>666274</v>
      </c>
      <c r="I37" s="22">
        <v>23266</v>
      </c>
      <c r="J37" s="22">
        <v>731462</v>
      </c>
      <c r="K37" s="22">
        <v>234982</v>
      </c>
      <c r="L37" s="22">
        <v>20897</v>
      </c>
      <c r="M37" s="22">
        <v>252099</v>
      </c>
      <c r="N37" s="22">
        <v>507978</v>
      </c>
      <c r="O37" s="22"/>
      <c r="P37" s="22"/>
      <c r="Q37" s="22"/>
      <c r="R37" s="22"/>
      <c r="S37" s="22"/>
      <c r="T37" s="22"/>
      <c r="U37" s="22"/>
      <c r="V37" s="22"/>
      <c r="W37" s="22">
        <v>1239440</v>
      </c>
      <c r="X37" s="22">
        <v>1846008</v>
      </c>
      <c r="Y37" s="22">
        <v>-606568</v>
      </c>
      <c r="Z37" s="23">
        <v>-32.858362477302371</v>
      </c>
      <c r="AA37" s="20">
        <v>3692021</v>
      </c>
    </row>
    <row r="38" spans="1:27" ht="13.5" x14ac:dyDescent="0.25">
      <c r="A38" s="19" t="s">
        <v>64</v>
      </c>
      <c r="B38" s="15" t="s">
        <v>32</v>
      </c>
      <c r="C38" s="20">
        <v>-27669717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28830</v>
      </c>
      <c r="Y38" s="22">
        <v>-28830</v>
      </c>
      <c r="Z38" s="23">
        <v>-100</v>
      </c>
      <c r="AA38" s="20">
        <v>57660</v>
      </c>
    </row>
    <row r="39" spans="1:27" ht="13.5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1694490</v>
      </c>
      <c r="Y39" s="22">
        <v>-1694490</v>
      </c>
      <c r="Z39" s="23">
        <v>-100</v>
      </c>
      <c r="AA39" s="20">
        <v>3388974</v>
      </c>
    </row>
    <row r="40" spans="1:27" ht="13.5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34985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17490</v>
      </c>
      <c r="Y40" s="22">
        <v>-17490</v>
      </c>
      <c r="Z40" s="23">
        <v>-100</v>
      </c>
      <c r="AA40" s="20">
        <v>34985</v>
      </c>
    </row>
    <row r="41" spans="1:27" ht="13.5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1313767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</v>
      </c>
      <c r="X41" s="22">
        <v>656892</v>
      </c>
      <c r="Y41" s="22">
        <v>-602088</v>
      </c>
      <c r="Z41" s="23">
        <v>-91.657076049030891</v>
      </c>
      <c r="AA41" s="20">
        <v>1313767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1142208</v>
      </c>
      <c r="Y43" s="22">
        <v>-1142208</v>
      </c>
      <c r="Z43" s="23">
        <v>-100</v>
      </c>
      <c r="AA43" s="20">
        <v>2284418</v>
      </c>
    </row>
    <row r="44" spans="1:27" ht="13.5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366657</v>
      </c>
      <c r="G44" s="22"/>
      <c r="H44" s="22">
        <v>916</v>
      </c>
      <c r="I44" s="22">
        <v>16611</v>
      </c>
      <c r="J44" s="22">
        <v>17527</v>
      </c>
      <c r="K44" s="22">
        <v>2497</v>
      </c>
      <c r="L44" s="22">
        <v>7285</v>
      </c>
      <c r="M44" s="22">
        <v>35397</v>
      </c>
      <c r="N44" s="22">
        <v>45179</v>
      </c>
      <c r="O44" s="22"/>
      <c r="P44" s="22"/>
      <c r="Q44" s="22"/>
      <c r="R44" s="22"/>
      <c r="S44" s="22"/>
      <c r="T44" s="22"/>
      <c r="U44" s="22"/>
      <c r="V44" s="22"/>
      <c r="W44" s="22">
        <v>62706</v>
      </c>
      <c r="X44" s="22">
        <v>183330</v>
      </c>
      <c r="Y44" s="22">
        <v>-120624</v>
      </c>
      <c r="Z44" s="23">
        <v>-65.796105383734243</v>
      </c>
      <c r="AA44" s="20">
        <v>366657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23909641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15999717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237479</v>
      </c>
      <c r="L47" s="31">
        <f t="shared" si="1"/>
        <v>28182</v>
      </c>
      <c r="M47" s="31">
        <f t="shared" si="1"/>
        <v>287496</v>
      </c>
      <c r="N47" s="31">
        <f t="shared" si="1"/>
        <v>553157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1356950</v>
      </c>
      <c r="X47" s="31">
        <f t="shared" si="1"/>
        <v>7999878</v>
      </c>
      <c r="Y47" s="31">
        <f t="shared" si="1"/>
        <v>-6642928</v>
      </c>
      <c r="Z47" s="32">
        <f>+IF(X47&lt;&gt;0,+(Y47/X47)*100,0)</f>
        <v>-83.037866327461501</v>
      </c>
      <c r="AA47" s="29">
        <f>SUM(AA34:AA46)</f>
        <v>15999717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179881</v>
      </c>
      <c r="D48" s="39">
        <f t="shared" si="2"/>
        <v>0</v>
      </c>
      <c r="E48" s="40">
        <f t="shared" si="2"/>
        <v>29373493</v>
      </c>
      <c r="F48" s="41">
        <f t="shared" si="2"/>
        <v>29373493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1782794</v>
      </c>
      <c r="L48" s="41">
        <f t="shared" si="2"/>
        <v>2161108</v>
      </c>
      <c r="M48" s="41">
        <f t="shared" si="2"/>
        <v>1847326</v>
      </c>
      <c r="N48" s="41">
        <f t="shared" si="2"/>
        <v>5791228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11105692</v>
      </c>
      <c r="X48" s="41">
        <f t="shared" si="2"/>
        <v>14686734</v>
      </c>
      <c r="Y48" s="41">
        <f t="shared" si="2"/>
        <v>-3581042</v>
      </c>
      <c r="Z48" s="42">
        <f>+IF(X48&lt;&gt;0,+(Y48/X48)*100,0)</f>
        <v>-24.382834195812357</v>
      </c>
      <c r="AA48" s="39">
        <f>+AA32-AA47</f>
        <v>29373493</v>
      </c>
    </row>
    <row r="49" spans="1:27" ht="25.5" x14ac:dyDescent="0.25">
      <c r="A49" s="43" t="s">
        <v>74</v>
      </c>
      <c r="B49" s="15" t="s">
        <v>32</v>
      </c>
      <c r="C49" s="20">
        <v>930777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1110658</v>
      </c>
      <c r="D51" s="48">
        <f t="shared" si="3"/>
        <v>0</v>
      </c>
      <c r="E51" s="49">
        <f t="shared" si="3"/>
        <v>29373493</v>
      </c>
      <c r="F51" s="50">
        <f t="shared" si="3"/>
        <v>29373493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1782794</v>
      </c>
      <c r="L51" s="50">
        <f t="shared" si="3"/>
        <v>2161108</v>
      </c>
      <c r="M51" s="50">
        <f t="shared" si="3"/>
        <v>1847326</v>
      </c>
      <c r="N51" s="50">
        <f t="shared" si="3"/>
        <v>5791228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11105692</v>
      </c>
      <c r="X51" s="50">
        <f t="shared" si="3"/>
        <v>14686734</v>
      </c>
      <c r="Y51" s="50">
        <f t="shared" si="3"/>
        <v>-3581042</v>
      </c>
      <c r="Z51" s="51">
        <f>+IF(X51&lt;&gt;0,+(Y51/X51)*100,0)</f>
        <v>-24.382834195812357</v>
      </c>
      <c r="AA51" s="48">
        <f>SUM(AA48:AA50)</f>
        <v>29373493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1110658</v>
      </c>
      <c r="D53" s="54">
        <f>+D51-D52</f>
        <v>0</v>
      </c>
      <c r="E53" s="55">
        <f t="shared" si="4"/>
        <v>29373493</v>
      </c>
      <c r="F53" s="56">
        <f t="shared" si="4"/>
        <v>29373493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1782794</v>
      </c>
      <c r="L53" s="56">
        <f t="shared" si="4"/>
        <v>2161108</v>
      </c>
      <c r="M53" s="56">
        <f t="shared" si="4"/>
        <v>1847326</v>
      </c>
      <c r="N53" s="56">
        <f t="shared" si="4"/>
        <v>5791228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11105692</v>
      </c>
      <c r="X53" s="56">
        <f t="shared" si="4"/>
        <v>14686734</v>
      </c>
      <c r="Y53" s="56">
        <f t="shared" si="4"/>
        <v>-3581042</v>
      </c>
      <c r="Z53" s="57">
        <f>+IF(X53&lt;&gt;0,+(Y53/X53)*100,0)</f>
        <v>-24.382834195812357</v>
      </c>
      <c r="AA53" s="54">
        <f>+AA51-AA52</f>
        <v>29373493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1110658</v>
      </c>
      <c r="D56" s="48">
        <f>SUM(D53:D55)</f>
        <v>0</v>
      </c>
      <c r="E56" s="49">
        <f t="shared" si="5"/>
        <v>29373493</v>
      </c>
      <c r="F56" s="50">
        <f t="shared" si="5"/>
        <v>29373493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1782794</v>
      </c>
      <c r="L56" s="50">
        <f t="shared" si="5"/>
        <v>2161108</v>
      </c>
      <c r="M56" s="50">
        <f t="shared" si="5"/>
        <v>1847326</v>
      </c>
      <c r="N56" s="50">
        <f t="shared" si="5"/>
        <v>5791228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11105692</v>
      </c>
      <c r="X56" s="50">
        <f t="shared" si="5"/>
        <v>14686734</v>
      </c>
      <c r="Y56" s="50">
        <f t="shared" si="5"/>
        <v>-3581042</v>
      </c>
      <c r="Z56" s="51">
        <f>+IF(X56&lt;&gt;0,+(Y56/X56)*100,0)</f>
        <v>-24.382834195812357</v>
      </c>
      <c r="AA56" s="48">
        <f>SUM(AA53:AA55)</f>
        <v>29373493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1110658</v>
      </c>
      <c r="D59" s="65">
        <f>SUM(D56:D58)</f>
        <v>0</v>
      </c>
      <c r="E59" s="66">
        <f t="shared" si="6"/>
        <v>29373493</v>
      </c>
      <c r="F59" s="67">
        <f t="shared" si="6"/>
        <v>29373493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1782794</v>
      </c>
      <c r="L59" s="67">
        <f t="shared" si="6"/>
        <v>2161108</v>
      </c>
      <c r="M59" s="67">
        <f t="shared" si="6"/>
        <v>1847326</v>
      </c>
      <c r="N59" s="67">
        <f t="shared" si="6"/>
        <v>5791228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11105692</v>
      </c>
      <c r="X59" s="67">
        <f t="shared" si="6"/>
        <v>14686734</v>
      </c>
      <c r="Y59" s="67">
        <f t="shared" si="6"/>
        <v>-3581042</v>
      </c>
      <c r="Z59" s="68">
        <f>+IF(X59&lt;&gt;0,+(Y59/X59)*100,0)</f>
        <v>-24.382834195812357</v>
      </c>
      <c r="AA59" s="65">
        <f>SUM(AA56:AA58)</f>
        <v>29373493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53661027</v>
      </c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>
        <v>1216348</v>
      </c>
      <c r="L7" s="22">
        <v>1057616</v>
      </c>
      <c r="M7" s="22">
        <v>1102289</v>
      </c>
      <c r="N7" s="22">
        <v>3376253</v>
      </c>
      <c r="O7" s="22"/>
      <c r="P7" s="22"/>
      <c r="Q7" s="22"/>
      <c r="R7" s="22"/>
      <c r="S7" s="22"/>
      <c r="T7" s="22"/>
      <c r="U7" s="22"/>
      <c r="V7" s="22"/>
      <c r="W7" s="22">
        <v>5118629</v>
      </c>
      <c r="X7" s="22">
        <v>13664221</v>
      </c>
      <c r="Y7" s="22">
        <v>-8545592</v>
      </c>
      <c r="Z7" s="23">
        <v>-62.539913545016582</v>
      </c>
      <c r="AA7" s="20">
        <v>27328447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4036993</v>
      </c>
      <c r="D13" s="20"/>
      <c r="E13" s="21">
        <v>2531191</v>
      </c>
      <c r="F13" s="22">
        <v>2531191</v>
      </c>
      <c r="G13" s="22"/>
      <c r="H13" s="22"/>
      <c r="I13" s="22"/>
      <c r="J13" s="22"/>
      <c r="K13" s="22">
        <v>478723</v>
      </c>
      <c r="L13" s="22">
        <v>489506</v>
      </c>
      <c r="M13" s="22">
        <v>496197</v>
      </c>
      <c r="N13" s="22">
        <v>1464426</v>
      </c>
      <c r="O13" s="22"/>
      <c r="P13" s="22"/>
      <c r="Q13" s="22"/>
      <c r="R13" s="22"/>
      <c r="S13" s="22"/>
      <c r="T13" s="22"/>
      <c r="U13" s="22"/>
      <c r="V13" s="22"/>
      <c r="W13" s="22">
        <v>1464426</v>
      </c>
      <c r="X13" s="22">
        <v>1265593</v>
      </c>
      <c r="Y13" s="22">
        <v>198833</v>
      </c>
      <c r="Z13" s="23">
        <v>15.710658955920268</v>
      </c>
      <c r="AA13" s="20">
        <v>2531191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368818</v>
      </c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510502</v>
      </c>
      <c r="Y25" s="22">
        <v>-510502</v>
      </c>
      <c r="Z25" s="23">
        <v>-100</v>
      </c>
      <c r="AA25" s="20">
        <v>1021000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58066838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1695071</v>
      </c>
      <c r="L32" s="31">
        <f t="shared" si="0"/>
        <v>1547122</v>
      </c>
      <c r="M32" s="31">
        <f t="shared" si="0"/>
        <v>1598486</v>
      </c>
      <c r="N32" s="31">
        <f t="shared" si="0"/>
        <v>4840679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6583055</v>
      </c>
      <c r="X32" s="31">
        <f t="shared" si="0"/>
        <v>15440316</v>
      </c>
      <c r="Y32" s="31">
        <f t="shared" si="0"/>
        <v>-8857261</v>
      </c>
      <c r="Z32" s="32">
        <f>+IF(X32&lt;&gt;0,+(Y32/X32)*100,0)</f>
        <v>-57.364506011405467</v>
      </c>
      <c r="AA32" s="29">
        <f>SUM(AA6:AA31)</f>
        <v>30880638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15044622</v>
      </c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>
        <v>1876887</v>
      </c>
      <c r="M34" s="22"/>
      <c r="N34" s="22">
        <v>1876887</v>
      </c>
      <c r="O34" s="22"/>
      <c r="P34" s="22"/>
      <c r="Q34" s="22"/>
      <c r="R34" s="22"/>
      <c r="S34" s="22"/>
      <c r="T34" s="22"/>
      <c r="U34" s="22"/>
      <c r="V34" s="22"/>
      <c r="W34" s="22">
        <v>4171691</v>
      </c>
      <c r="X34" s="22">
        <v>6258710</v>
      </c>
      <c r="Y34" s="22">
        <v>-2087019</v>
      </c>
      <c r="Z34" s="23">
        <v>-33.345833246787279</v>
      </c>
      <c r="AA34" s="20">
        <v>12517424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3823392</v>
      </c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>
        <v>276283</v>
      </c>
      <c r="L37" s="22">
        <v>1781683</v>
      </c>
      <c r="M37" s="22">
        <v>431000</v>
      </c>
      <c r="N37" s="22">
        <v>2488966</v>
      </c>
      <c r="O37" s="22"/>
      <c r="P37" s="22"/>
      <c r="Q37" s="22"/>
      <c r="R37" s="22"/>
      <c r="S37" s="22"/>
      <c r="T37" s="22"/>
      <c r="U37" s="22"/>
      <c r="V37" s="22"/>
      <c r="W37" s="22">
        <v>2900710</v>
      </c>
      <c r="X37" s="22">
        <v>2129478</v>
      </c>
      <c r="Y37" s="22">
        <v>771232</v>
      </c>
      <c r="Z37" s="23">
        <v>36.216950820811483</v>
      </c>
      <c r="AA37" s="20">
        <v>4258962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14216107</v>
      </c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>
        <v>644770</v>
      </c>
      <c r="L41" s="22">
        <v>611112</v>
      </c>
      <c r="M41" s="22"/>
      <c r="N41" s="22">
        <v>1255882</v>
      </c>
      <c r="O41" s="22"/>
      <c r="P41" s="22"/>
      <c r="Q41" s="22"/>
      <c r="R41" s="22"/>
      <c r="S41" s="22"/>
      <c r="T41" s="22"/>
      <c r="U41" s="22"/>
      <c r="V41" s="22"/>
      <c r="W41" s="22">
        <v>2874327</v>
      </c>
      <c r="X41" s="22">
        <v>3544847</v>
      </c>
      <c r="Y41" s="22">
        <v>-670520</v>
      </c>
      <c r="Z41" s="23">
        <v>-18.915343878029152</v>
      </c>
      <c r="AA41" s="20">
        <v>7089689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959863</v>
      </c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>
        <v>4909</v>
      </c>
      <c r="L44" s="22">
        <v>9528</v>
      </c>
      <c r="M44" s="22">
        <v>232961</v>
      </c>
      <c r="N44" s="22">
        <v>247398</v>
      </c>
      <c r="O44" s="22"/>
      <c r="P44" s="22"/>
      <c r="Q44" s="22"/>
      <c r="R44" s="22"/>
      <c r="S44" s="22"/>
      <c r="T44" s="22"/>
      <c r="U44" s="22"/>
      <c r="V44" s="22"/>
      <c r="W44" s="22">
        <v>312527</v>
      </c>
      <c r="X44" s="22">
        <v>367811</v>
      </c>
      <c r="Y44" s="22">
        <v>-55284</v>
      </c>
      <c r="Z44" s="23">
        <v>-15.030545579115362</v>
      </c>
      <c r="AA44" s="20">
        <v>735611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34043984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925962</v>
      </c>
      <c r="L47" s="31">
        <f t="shared" si="1"/>
        <v>4279210</v>
      </c>
      <c r="M47" s="31">
        <f t="shared" si="1"/>
        <v>663961</v>
      </c>
      <c r="N47" s="31">
        <f t="shared" si="1"/>
        <v>5869133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10259255</v>
      </c>
      <c r="X47" s="31">
        <f t="shared" si="1"/>
        <v>12300846</v>
      </c>
      <c r="Y47" s="31">
        <f t="shared" si="1"/>
        <v>-2041591</v>
      </c>
      <c r="Z47" s="32">
        <f>+IF(X47&lt;&gt;0,+(Y47/X47)*100,0)</f>
        <v>-16.597159252298582</v>
      </c>
      <c r="AA47" s="29">
        <f>SUM(AA34:AA46)</f>
        <v>24601686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24022854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769109</v>
      </c>
      <c r="L48" s="41">
        <f t="shared" si="2"/>
        <v>-2732088</v>
      </c>
      <c r="M48" s="41">
        <f t="shared" si="2"/>
        <v>934525</v>
      </c>
      <c r="N48" s="41">
        <f t="shared" si="2"/>
        <v>-1028454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-3676200</v>
      </c>
      <c r="X48" s="41">
        <f t="shared" si="2"/>
        <v>3139470</v>
      </c>
      <c r="Y48" s="41">
        <f t="shared" si="2"/>
        <v>-6815670</v>
      </c>
      <c r="Z48" s="42">
        <f>+IF(X48&lt;&gt;0,+(Y48/X48)*100,0)</f>
        <v>-217.09619776586493</v>
      </c>
      <c r="AA48" s="39">
        <f>+AA32-AA47</f>
        <v>6278952</v>
      </c>
    </row>
    <row r="49" spans="1:27" ht="25.5" x14ac:dyDescent="0.25">
      <c r="A49" s="43" t="s">
        <v>74</v>
      </c>
      <c r="B49" s="15" t="s">
        <v>32</v>
      </c>
      <c r="C49" s="20">
        <v>6611402</v>
      </c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30634256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769109</v>
      </c>
      <c r="L51" s="50">
        <f t="shared" si="3"/>
        <v>-2732088</v>
      </c>
      <c r="M51" s="50">
        <f t="shared" si="3"/>
        <v>934525</v>
      </c>
      <c r="N51" s="50">
        <f t="shared" si="3"/>
        <v>-1028454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-3676200</v>
      </c>
      <c r="X51" s="50">
        <f t="shared" si="3"/>
        <v>3139471</v>
      </c>
      <c r="Y51" s="50">
        <f t="shared" si="3"/>
        <v>-6815671</v>
      </c>
      <c r="Z51" s="51">
        <f>+IF(X51&lt;&gt;0,+(Y51/X51)*100,0)</f>
        <v>-217.09616046779857</v>
      </c>
      <c r="AA51" s="48">
        <f>SUM(AA48:AA50)</f>
        <v>6278953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30634256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769109</v>
      </c>
      <c r="L53" s="56">
        <f t="shared" si="4"/>
        <v>-2732088</v>
      </c>
      <c r="M53" s="56">
        <f t="shared" si="4"/>
        <v>934525</v>
      </c>
      <c r="N53" s="56">
        <f t="shared" si="4"/>
        <v>-1028454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-3676200</v>
      </c>
      <c r="X53" s="56">
        <f t="shared" si="4"/>
        <v>3139471</v>
      </c>
      <c r="Y53" s="56">
        <f t="shared" si="4"/>
        <v>-6815671</v>
      </c>
      <c r="Z53" s="57">
        <f>+IF(X53&lt;&gt;0,+(Y53/X53)*100,0)</f>
        <v>-217.09616046779857</v>
      </c>
      <c r="AA53" s="54">
        <f>+AA51-AA52</f>
        <v>6278953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30634256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769109</v>
      </c>
      <c r="L56" s="50">
        <f t="shared" si="5"/>
        <v>-2732088</v>
      </c>
      <c r="M56" s="50">
        <f t="shared" si="5"/>
        <v>934525</v>
      </c>
      <c r="N56" s="50">
        <f t="shared" si="5"/>
        <v>-1028454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-3676200</v>
      </c>
      <c r="X56" s="50">
        <f t="shared" si="5"/>
        <v>3139471</v>
      </c>
      <c r="Y56" s="50">
        <f t="shared" si="5"/>
        <v>-6815671</v>
      </c>
      <c r="Z56" s="51">
        <f>+IF(X56&lt;&gt;0,+(Y56/X56)*100,0)</f>
        <v>-217.09616046779857</v>
      </c>
      <c r="AA56" s="48">
        <f>SUM(AA53:AA55)</f>
        <v>6278953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30634256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769109</v>
      </c>
      <c r="L59" s="67">
        <f t="shared" si="6"/>
        <v>-2732088</v>
      </c>
      <c r="M59" s="67">
        <f t="shared" si="6"/>
        <v>934525</v>
      </c>
      <c r="N59" s="67">
        <f t="shared" si="6"/>
        <v>-1028454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-3676200</v>
      </c>
      <c r="X59" s="67">
        <f t="shared" si="6"/>
        <v>3139471</v>
      </c>
      <c r="Y59" s="67">
        <f t="shared" si="6"/>
        <v>-6815671</v>
      </c>
      <c r="Z59" s="68">
        <f>+IF(X59&lt;&gt;0,+(Y59/X59)*100,0)</f>
        <v>-217.09616046779857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9115430</v>
      </c>
      <c r="G7" s="22"/>
      <c r="H7" s="22"/>
      <c r="I7" s="22">
        <v>346623</v>
      </c>
      <c r="J7" s="22">
        <v>346623</v>
      </c>
      <c r="K7" s="22">
        <v>1120542</v>
      </c>
      <c r="L7" s="22">
        <v>359039</v>
      </c>
      <c r="M7" s="22">
        <v>448087</v>
      </c>
      <c r="N7" s="22">
        <v>1927668</v>
      </c>
      <c r="O7" s="22"/>
      <c r="P7" s="22"/>
      <c r="Q7" s="22"/>
      <c r="R7" s="22"/>
      <c r="S7" s="22"/>
      <c r="T7" s="22"/>
      <c r="U7" s="22"/>
      <c r="V7" s="22"/>
      <c r="W7" s="22">
        <v>2274291</v>
      </c>
      <c r="X7" s="22">
        <v>4557708</v>
      </c>
      <c r="Y7" s="22">
        <v>-2283417</v>
      </c>
      <c r="Z7" s="23">
        <v>-50.10011611099263</v>
      </c>
      <c r="AA7" s="20">
        <v>9115430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/>
      <c r="G13" s="22"/>
      <c r="H13" s="22"/>
      <c r="I13" s="22">
        <v>400964</v>
      </c>
      <c r="J13" s="22">
        <v>400964</v>
      </c>
      <c r="K13" s="22">
        <v>-107</v>
      </c>
      <c r="L13" s="22">
        <v>208565</v>
      </c>
      <c r="M13" s="22"/>
      <c r="N13" s="22">
        <v>208458</v>
      </c>
      <c r="O13" s="22"/>
      <c r="P13" s="22"/>
      <c r="Q13" s="22"/>
      <c r="R13" s="22"/>
      <c r="S13" s="22"/>
      <c r="T13" s="22"/>
      <c r="U13" s="22"/>
      <c r="V13" s="22"/>
      <c r="W13" s="22">
        <v>609422</v>
      </c>
      <c r="X13" s="22"/>
      <c r="Y13" s="22">
        <v>609422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9115430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1120435</v>
      </c>
      <c r="L32" s="31">
        <f t="shared" si="0"/>
        <v>567604</v>
      </c>
      <c r="M32" s="31">
        <f t="shared" si="0"/>
        <v>448087</v>
      </c>
      <c r="N32" s="31">
        <f t="shared" si="0"/>
        <v>2136126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2883713</v>
      </c>
      <c r="X32" s="31">
        <f t="shared" si="0"/>
        <v>4557708</v>
      </c>
      <c r="Y32" s="31">
        <f t="shared" si="0"/>
        <v>-1673995</v>
      </c>
      <c r="Z32" s="32">
        <f>+IF(X32&lt;&gt;0,+(Y32/X32)*100,0)</f>
        <v>-36.728877760488388</v>
      </c>
      <c r="AA32" s="29">
        <f>SUM(AA6:AA31)</f>
        <v>9115430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6154811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>
        <v>510734</v>
      </c>
      <c r="L34" s="22">
        <v>481231</v>
      </c>
      <c r="M34" s="22">
        <v>441480</v>
      </c>
      <c r="N34" s="22">
        <v>1433445</v>
      </c>
      <c r="O34" s="22"/>
      <c r="P34" s="22"/>
      <c r="Q34" s="22"/>
      <c r="R34" s="22"/>
      <c r="S34" s="22"/>
      <c r="T34" s="22"/>
      <c r="U34" s="22"/>
      <c r="V34" s="22"/>
      <c r="W34" s="22">
        <v>3283786</v>
      </c>
      <c r="X34" s="22">
        <v>2472846</v>
      </c>
      <c r="Y34" s="22">
        <v>810940</v>
      </c>
      <c r="Z34" s="23">
        <v>32.793793062730145</v>
      </c>
      <c r="AA34" s="20">
        <v>4945743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1792213</v>
      </c>
      <c r="D37" s="20"/>
      <c r="E37" s="21">
        <v>1500000</v>
      </c>
      <c r="F37" s="22">
        <v>1500000</v>
      </c>
      <c r="G37" s="22"/>
      <c r="H37" s="22"/>
      <c r="I37" s="22">
        <v>621190</v>
      </c>
      <c r="J37" s="22">
        <v>621190</v>
      </c>
      <c r="K37" s="22"/>
      <c r="L37" s="22">
        <v>198167</v>
      </c>
      <c r="M37" s="22">
        <v>166751</v>
      </c>
      <c r="N37" s="22">
        <v>364918</v>
      </c>
      <c r="O37" s="22"/>
      <c r="P37" s="22"/>
      <c r="Q37" s="22"/>
      <c r="R37" s="22"/>
      <c r="S37" s="22"/>
      <c r="T37" s="22"/>
      <c r="U37" s="22"/>
      <c r="V37" s="22"/>
      <c r="W37" s="22">
        <v>986108</v>
      </c>
      <c r="X37" s="22">
        <v>749994</v>
      </c>
      <c r="Y37" s="22">
        <v>236114</v>
      </c>
      <c r="Z37" s="23">
        <v>31.482118523614854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1367310</v>
      </c>
      <c r="Y38" s="22">
        <v>-1367310</v>
      </c>
      <c r="Z38" s="23">
        <v>-100</v>
      </c>
      <c r="AA38" s="20">
        <v>2734629</v>
      </c>
    </row>
    <row r="39" spans="1:27" ht="13.5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1060834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530406</v>
      </c>
      <c r="Y39" s="22">
        <v>-530406</v>
      </c>
      <c r="Z39" s="23">
        <v>-100</v>
      </c>
      <c r="AA39" s="20">
        <v>1060834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>
        <v>3427</v>
      </c>
      <c r="L41" s="22">
        <v>4456</v>
      </c>
      <c r="M41" s="22"/>
      <c r="N41" s="22">
        <v>7883</v>
      </c>
      <c r="O41" s="22"/>
      <c r="P41" s="22"/>
      <c r="Q41" s="22"/>
      <c r="R41" s="22"/>
      <c r="S41" s="22"/>
      <c r="T41" s="22"/>
      <c r="U41" s="22"/>
      <c r="V41" s="22"/>
      <c r="W41" s="22">
        <v>7883</v>
      </c>
      <c r="X41" s="22">
        <v>63744</v>
      </c>
      <c r="Y41" s="22">
        <v>-55861</v>
      </c>
      <c r="Z41" s="23">
        <v>-87.633345883534147</v>
      </c>
      <c r="AA41" s="20">
        <v>127522</v>
      </c>
    </row>
    <row r="42" spans="1:27" ht="13.5" x14ac:dyDescent="0.25">
      <c r="A42" s="19" t="s">
        <v>67</v>
      </c>
      <c r="B42" s="15" t="s">
        <v>32</v>
      </c>
      <c r="C42" s="20">
        <v>801829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368754</v>
      </c>
      <c r="Y44" s="22">
        <v>-368754</v>
      </c>
      <c r="Z44" s="23">
        <v>-100</v>
      </c>
      <c r="AA44" s="20">
        <v>737518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9117434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11106246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514161</v>
      </c>
      <c r="L47" s="31">
        <f t="shared" si="1"/>
        <v>683854</v>
      </c>
      <c r="M47" s="31">
        <f t="shared" si="1"/>
        <v>608231</v>
      </c>
      <c r="N47" s="31">
        <f t="shared" si="1"/>
        <v>1806246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4277777</v>
      </c>
      <c r="X47" s="31">
        <f t="shared" si="1"/>
        <v>5553054</v>
      </c>
      <c r="Y47" s="31">
        <f t="shared" si="1"/>
        <v>-1275277</v>
      </c>
      <c r="Z47" s="32">
        <f>+IF(X47&lt;&gt;0,+(Y47/X47)*100,0)</f>
        <v>-22.965326827363825</v>
      </c>
      <c r="AA47" s="29">
        <f>SUM(AA34:AA46)</f>
        <v>11106246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-3491532</v>
      </c>
      <c r="D48" s="39">
        <f t="shared" si="2"/>
        <v>0</v>
      </c>
      <c r="E48" s="40">
        <f t="shared" si="2"/>
        <v>-1990816</v>
      </c>
      <c r="F48" s="41">
        <f t="shared" si="2"/>
        <v>-1990816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606274</v>
      </c>
      <c r="L48" s="41">
        <f t="shared" si="2"/>
        <v>-116250</v>
      </c>
      <c r="M48" s="41">
        <f t="shared" si="2"/>
        <v>-160144</v>
      </c>
      <c r="N48" s="41">
        <f t="shared" si="2"/>
        <v>329880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-1394064</v>
      </c>
      <c r="X48" s="41">
        <f t="shared" si="2"/>
        <v>-995346</v>
      </c>
      <c r="Y48" s="41">
        <f t="shared" si="2"/>
        <v>-398718</v>
      </c>
      <c r="Z48" s="42">
        <f>+IF(X48&lt;&gt;0,+(Y48/X48)*100,0)</f>
        <v>40.058231007107075</v>
      </c>
      <c r="AA48" s="39">
        <f>+AA32-AA47</f>
        <v>-1990816</v>
      </c>
    </row>
    <row r="49" spans="1:27" ht="25.5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4725000</v>
      </c>
      <c r="Y49" s="22">
        <v>-4725000</v>
      </c>
      <c r="Z49" s="23">
        <v>-100</v>
      </c>
      <c r="AA49" s="20">
        <v>9450000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-203626</v>
      </c>
      <c r="D51" s="48">
        <f t="shared" si="3"/>
        <v>0</v>
      </c>
      <c r="E51" s="49">
        <f t="shared" si="3"/>
        <v>7459184</v>
      </c>
      <c r="F51" s="50">
        <f t="shared" si="3"/>
        <v>7459184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606274</v>
      </c>
      <c r="L51" s="50">
        <f t="shared" si="3"/>
        <v>-116250</v>
      </c>
      <c r="M51" s="50">
        <f t="shared" si="3"/>
        <v>-160144</v>
      </c>
      <c r="N51" s="50">
        <f t="shared" si="3"/>
        <v>329880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-1394064</v>
      </c>
      <c r="X51" s="50">
        <f t="shared" si="3"/>
        <v>3729654</v>
      </c>
      <c r="Y51" s="50">
        <f t="shared" si="3"/>
        <v>-5123718</v>
      </c>
      <c r="Z51" s="51">
        <f>+IF(X51&lt;&gt;0,+(Y51/X51)*100,0)</f>
        <v>-137.37783719347695</v>
      </c>
      <c r="AA51" s="48">
        <f>SUM(AA48:AA50)</f>
        <v>7459184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-203626</v>
      </c>
      <c r="D53" s="54">
        <f>+D51-D52</f>
        <v>0</v>
      </c>
      <c r="E53" s="55">
        <f t="shared" si="4"/>
        <v>7459184</v>
      </c>
      <c r="F53" s="56">
        <f t="shared" si="4"/>
        <v>7459184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606274</v>
      </c>
      <c r="L53" s="56">
        <f t="shared" si="4"/>
        <v>-116250</v>
      </c>
      <c r="M53" s="56">
        <f t="shared" si="4"/>
        <v>-160144</v>
      </c>
      <c r="N53" s="56">
        <f t="shared" si="4"/>
        <v>329880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-1394064</v>
      </c>
      <c r="X53" s="56">
        <f t="shared" si="4"/>
        <v>3729654</v>
      </c>
      <c r="Y53" s="56">
        <f t="shared" si="4"/>
        <v>-5123718</v>
      </c>
      <c r="Z53" s="57">
        <f>+IF(X53&lt;&gt;0,+(Y53/X53)*100,0)</f>
        <v>-137.37783719347695</v>
      </c>
      <c r="AA53" s="54">
        <f>+AA51-AA52</f>
        <v>7459184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-203626</v>
      </c>
      <c r="D56" s="48">
        <f>SUM(D53:D55)</f>
        <v>0</v>
      </c>
      <c r="E56" s="49">
        <f t="shared" si="5"/>
        <v>7459184</v>
      </c>
      <c r="F56" s="50">
        <f t="shared" si="5"/>
        <v>7459184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606274</v>
      </c>
      <c r="L56" s="50">
        <f t="shared" si="5"/>
        <v>-116250</v>
      </c>
      <c r="M56" s="50">
        <f t="shared" si="5"/>
        <v>-160144</v>
      </c>
      <c r="N56" s="50">
        <f t="shared" si="5"/>
        <v>329880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-1394064</v>
      </c>
      <c r="X56" s="50">
        <f t="shared" si="5"/>
        <v>3729654</v>
      </c>
      <c r="Y56" s="50">
        <f t="shared" si="5"/>
        <v>-5123718</v>
      </c>
      <c r="Z56" s="51">
        <f>+IF(X56&lt;&gt;0,+(Y56/X56)*100,0)</f>
        <v>-137.37783719347695</v>
      </c>
      <c r="AA56" s="48">
        <f>SUM(AA53:AA55)</f>
        <v>7459184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-203626</v>
      </c>
      <c r="D59" s="65">
        <f>SUM(D56:D58)</f>
        <v>0</v>
      </c>
      <c r="E59" s="66">
        <f t="shared" si="6"/>
        <v>7459184</v>
      </c>
      <c r="F59" s="67">
        <f t="shared" si="6"/>
        <v>7459184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606274</v>
      </c>
      <c r="L59" s="67">
        <f t="shared" si="6"/>
        <v>-116250</v>
      </c>
      <c r="M59" s="67">
        <f t="shared" si="6"/>
        <v>-160144</v>
      </c>
      <c r="N59" s="67">
        <f t="shared" si="6"/>
        <v>329880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-1394064</v>
      </c>
      <c r="X59" s="67">
        <f t="shared" si="6"/>
        <v>3729654</v>
      </c>
      <c r="Y59" s="67">
        <f t="shared" si="6"/>
        <v>-5123718</v>
      </c>
      <c r="Z59" s="68">
        <f>+IF(X59&lt;&gt;0,+(Y59/X59)*100,0)</f>
        <v>-137.37783719347695</v>
      </c>
      <c r="AA59" s="65">
        <f>SUM(AA56:AA58)</f>
        <v>7459184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>
        <v>1311835</v>
      </c>
      <c r="L7" s="22">
        <v>519526</v>
      </c>
      <c r="M7" s="22">
        <v>798968</v>
      </c>
      <c r="N7" s="22">
        <v>2630329</v>
      </c>
      <c r="O7" s="22"/>
      <c r="P7" s="22"/>
      <c r="Q7" s="22"/>
      <c r="R7" s="22"/>
      <c r="S7" s="22"/>
      <c r="T7" s="22"/>
      <c r="U7" s="22"/>
      <c r="V7" s="22"/>
      <c r="W7" s="22">
        <v>3122120</v>
      </c>
      <c r="X7" s="22">
        <v>8897998</v>
      </c>
      <c r="Y7" s="22">
        <v>-5775878</v>
      </c>
      <c r="Z7" s="23">
        <v>-64.912107195348895</v>
      </c>
      <c r="AA7" s="20">
        <v>17795956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6614</v>
      </c>
      <c r="M10" s="22"/>
      <c r="N10" s="22">
        <v>6614</v>
      </c>
      <c r="O10" s="22"/>
      <c r="P10" s="22"/>
      <c r="Q10" s="22"/>
      <c r="R10" s="22"/>
      <c r="S10" s="22"/>
      <c r="T10" s="22"/>
      <c r="U10" s="22"/>
      <c r="V10" s="22"/>
      <c r="W10" s="22">
        <v>6614</v>
      </c>
      <c r="X10" s="22"/>
      <c r="Y10" s="22">
        <v>6614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1311835</v>
      </c>
      <c r="L32" s="31">
        <f t="shared" si="0"/>
        <v>526140</v>
      </c>
      <c r="M32" s="31">
        <f t="shared" si="0"/>
        <v>798968</v>
      </c>
      <c r="N32" s="31">
        <f t="shared" si="0"/>
        <v>2636943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3128734</v>
      </c>
      <c r="X32" s="31">
        <f t="shared" si="0"/>
        <v>8897998</v>
      </c>
      <c r="Y32" s="31">
        <f t="shared" si="0"/>
        <v>-5769264</v>
      </c>
      <c r="Z32" s="32">
        <f>+IF(X32&lt;&gt;0,+(Y32/X32)*100,0)</f>
        <v>-64.83777586823463</v>
      </c>
      <c r="AA32" s="29">
        <f>SUM(AA6:AA31)</f>
        <v>17795956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3957341</v>
      </c>
      <c r="F34" s="22">
        <v>3957341</v>
      </c>
      <c r="G34" s="22">
        <v>395539</v>
      </c>
      <c r="H34" s="22">
        <v>361223</v>
      </c>
      <c r="I34" s="22">
        <v>334932</v>
      </c>
      <c r="J34" s="22">
        <v>1091694</v>
      </c>
      <c r="K34" s="22">
        <v>392610</v>
      </c>
      <c r="L34" s="22">
        <v>373576</v>
      </c>
      <c r="M34" s="22">
        <v>442223</v>
      </c>
      <c r="N34" s="22">
        <v>1208409</v>
      </c>
      <c r="O34" s="22"/>
      <c r="P34" s="22"/>
      <c r="Q34" s="22"/>
      <c r="R34" s="22"/>
      <c r="S34" s="22"/>
      <c r="T34" s="22"/>
      <c r="U34" s="22"/>
      <c r="V34" s="22"/>
      <c r="W34" s="22">
        <v>2300103</v>
      </c>
      <c r="X34" s="22">
        <v>1978709</v>
      </c>
      <c r="Y34" s="22">
        <v>321394</v>
      </c>
      <c r="Z34" s="23">
        <v>16.242610712338195</v>
      </c>
      <c r="AA34" s="20">
        <v>3957341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21190273</v>
      </c>
      <c r="F37" s="22">
        <v>21190273</v>
      </c>
      <c r="G37" s="22"/>
      <c r="H37" s="22"/>
      <c r="I37" s="22">
        <v>49670</v>
      </c>
      <c r="J37" s="22">
        <v>49670</v>
      </c>
      <c r="K37" s="22">
        <v>133650</v>
      </c>
      <c r="L37" s="22">
        <v>4786403</v>
      </c>
      <c r="M37" s="22">
        <v>1631529</v>
      </c>
      <c r="N37" s="22">
        <v>6551582</v>
      </c>
      <c r="O37" s="22"/>
      <c r="P37" s="22"/>
      <c r="Q37" s="22"/>
      <c r="R37" s="22"/>
      <c r="S37" s="22"/>
      <c r="T37" s="22"/>
      <c r="U37" s="22"/>
      <c r="V37" s="22"/>
      <c r="W37" s="22">
        <v>6601252</v>
      </c>
      <c r="X37" s="22">
        <v>10595137</v>
      </c>
      <c r="Y37" s="22">
        <v>-3993885</v>
      </c>
      <c r="Z37" s="23">
        <v>-37.695454055950385</v>
      </c>
      <c r="AA37" s="20">
        <v>21190273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1279546</v>
      </c>
      <c r="Y38" s="22">
        <v>-1279546</v>
      </c>
      <c r="Z38" s="23">
        <v>-100</v>
      </c>
      <c r="AA38" s="20">
        <v>2559088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4363649</v>
      </c>
      <c r="Y39" s="22">
        <v>-4363649</v>
      </c>
      <c r="Z39" s="23">
        <v>-100</v>
      </c>
      <c r="AA39" s="20">
        <v>8727293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129733</v>
      </c>
      <c r="L41" s="22">
        <v>68904</v>
      </c>
      <c r="M41" s="22"/>
      <c r="N41" s="22">
        <v>198637</v>
      </c>
      <c r="O41" s="22"/>
      <c r="P41" s="22"/>
      <c r="Q41" s="22"/>
      <c r="R41" s="22"/>
      <c r="S41" s="22"/>
      <c r="T41" s="22"/>
      <c r="U41" s="22"/>
      <c r="V41" s="22"/>
      <c r="W41" s="22">
        <v>198637</v>
      </c>
      <c r="X41" s="22">
        <v>500002</v>
      </c>
      <c r="Y41" s="22">
        <v>-301365</v>
      </c>
      <c r="Z41" s="23">
        <v>-60.272758908964363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773158</v>
      </c>
      <c r="F44" s="22">
        <v>773158</v>
      </c>
      <c r="G44" s="22">
        <v>3426</v>
      </c>
      <c r="H44" s="22">
        <v>3068</v>
      </c>
      <c r="I44" s="22">
        <v>204551</v>
      </c>
      <c r="J44" s="22">
        <v>211045</v>
      </c>
      <c r="K44" s="22">
        <v>181852</v>
      </c>
      <c r="L44" s="22">
        <v>691786</v>
      </c>
      <c r="M44" s="22">
        <v>129826</v>
      </c>
      <c r="N44" s="22">
        <v>1003464</v>
      </c>
      <c r="O44" s="22"/>
      <c r="P44" s="22"/>
      <c r="Q44" s="22"/>
      <c r="R44" s="22"/>
      <c r="S44" s="22"/>
      <c r="T44" s="22"/>
      <c r="U44" s="22"/>
      <c r="V44" s="22"/>
      <c r="W44" s="22">
        <v>1214509</v>
      </c>
      <c r="X44" s="22">
        <v>386590</v>
      </c>
      <c r="Y44" s="22">
        <v>827919</v>
      </c>
      <c r="Z44" s="23">
        <v>214.15944540727904</v>
      </c>
      <c r="AA44" s="20">
        <v>773158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38207153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837845</v>
      </c>
      <c r="L47" s="31">
        <f t="shared" si="1"/>
        <v>5920669</v>
      </c>
      <c r="M47" s="31">
        <f t="shared" si="1"/>
        <v>2203578</v>
      </c>
      <c r="N47" s="31">
        <f t="shared" si="1"/>
        <v>8962092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10314501</v>
      </c>
      <c r="X47" s="31">
        <f t="shared" si="1"/>
        <v>19103633</v>
      </c>
      <c r="Y47" s="31">
        <f t="shared" si="1"/>
        <v>-8789132</v>
      </c>
      <c r="Z47" s="32">
        <f>+IF(X47&lt;&gt;0,+(Y47/X47)*100,0)</f>
        <v>-46.007646817754505</v>
      </c>
      <c r="AA47" s="29">
        <f>SUM(AA34:AA46)</f>
        <v>38207153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-20411197</v>
      </c>
      <c r="F48" s="41">
        <f t="shared" si="2"/>
        <v>-20411197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473990</v>
      </c>
      <c r="L48" s="41">
        <f t="shared" si="2"/>
        <v>-5394529</v>
      </c>
      <c r="M48" s="41">
        <f t="shared" si="2"/>
        <v>-1404610</v>
      </c>
      <c r="N48" s="41">
        <f t="shared" si="2"/>
        <v>-6325149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-7185767</v>
      </c>
      <c r="X48" s="41">
        <f t="shared" si="2"/>
        <v>-10205635</v>
      </c>
      <c r="Y48" s="41">
        <f t="shared" si="2"/>
        <v>3019868</v>
      </c>
      <c r="Z48" s="42">
        <f>+IF(X48&lt;&gt;0,+(Y48/X48)*100,0)</f>
        <v>-29.590201883567264</v>
      </c>
      <c r="AA48" s="39">
        <f>+AA32-AA47</f>
        <v>-20411197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3987500</v>
      </c>
      <c r="Y49" s="22">
        <v>-3987500</v>
      </c>
      <c r="Z49" s="23">
        <v>-100</v>
      </c>
      <c r="AA49" s="20">
        <v>7975000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-12436197</v>
      </c>
      <c r="F51" s="50">
        <f t="shared" si="3"/>
        <v>-12436197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473990</v>
      </c>
      <c r="L51" s="50">
        <f t="shared" si="3"/>
        <v>-5394529</v>
      </c>
      <c r="M51" s="50">
        <f t="shared" si="3"/>
        <v>-1404610</v>
      </c>
      <c r="N51" s="50">
        <f t="shared" si="3"/>
        <v>-6325149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-7185767</v>
      </c>
      <c r="X51" s="50">
        <f t="shared" si="3"/>
        <v>-6218135</v>
      </c>
      <c r="Y51" s="50">
        <f t="shared" si="3"/>
        <v>-967632</v>
      </c>
      <c r="Z51" s="51">
        <f>+IF(X51&lt;&gt;0,+(Y51/X51)*100,0)</f>
        <v>15.561450499225248</v>
      </c>
      <c r="AA51" s="48">
        <f>SUM(AA48:AA50)</f>
        <v>-12436197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-12436197</v>
      </c>
      <c r="F53" s="56">
        <f t="shared" si="4"/>
        <v>-12436197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473990</v>
      </c>
      <c r="L53" s="56">
        <f t="shared" si="4"/>
        <v>-5394529</v>
      </c>
      <c r="M53" s="56">
        <f t="shared" si="4"/>
        <v>-1404610</v>
      </c>
      <c r="N53" s="56">
        <f t="shared" si="4"/>
        <v>-6325149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-7185767</v>
      </c>
      <c r="X53" s="56">
        <f t="shared" si="4"/>
        <v>-6218135</v>
      </c>
      <c r="Y53" s="56">
        <f t="shared" si="4"/>
        <v>-967632</v>
      </c>
      <c r="Z53" s="57">
        <f>+IF(X53&lt;&gt;0,+(Y53/X53)*100,0)</f>
        <v>15.561450499225248</v>
      </c>
      <c r="AA53" s="54">
        <f>+AA51-AA52</f>
        <v>-12436197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-12436197</v>
      </c>
      <c r="F56" s="50">
        <f t="shared" si="5"/>
        <v>-12436197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473990</v>
      </c>
      <c r="L56" s="50">
        <f t="shared" si="5"/>
        <v>-5394529</v>
      </c>
      <c r="M56" s="50">
        <f t="shared" si="5"/>
        <v>-1404610</v>
      </c>
      <c r="N56" s="50">
        <f t="shared" si="5"/>
        <v>-6325149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-7185767</v>
      </c>
      <c r="X56" s="50">
        <f t="shared" si="5"/>
        <v>-6218135</v>
      </c>
      <c r="Y56" s="50">
        <f t="shared" si="5"/>
        <v>-967632</v>
      </c>
      <c r="Z56" s="51">
        <f>+IF(X56&lt;&gt;0,+(Y56/X56)*100,0)</f>
        <v>15.561450499225248</v>
      </c>
      <c r="AA56" s="48">
        <f>SUM(AA53:AA55)</f>
        <v>-12436197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-12436197</v>
      </c>
      <c r="F59" s="67">
        <f t="shared" si="6"/>
        <v>-12436197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473990</v>
      </c>
      <c r="L59" s="67">
        <f t="shared" si="6"/>
        <v>-5394529</v>
      </c>
      <c r="M59" s="67">
        <f t="shared" si="6"/>
        <v>-1404610</v>
      </c>
      <c r="N59" s="67">
        <f t="shared" si="6"/>
        <v>-6325149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-7185767</v>
      </c>
      <c r="X59" s="67">
        <f t="shared" si="6"/>
        <v>-6218135</v>
      </c>
      <c r="Y59" s="67">
        <f t="shared" si="6"/>
        <v>-967632</v>
      </c>
      <c r="Z59" s="68">
        <f>+IF(X59&lt;&gt;0,+(Y59/X59)*100,0)</f>
        <v>15.561450499225248</v>
      </c>
      <c r="AA59" s="65">
        <f>SUM(AA56:AA58)</f>
        <v>-12436197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14518062</v>
      </c>
      <c r="G7" s="22">
        <v>767497</v>
      </c>
      <c r="H7" s="22">
        <v>-1620763</v>
      </c>
      <c r="I7" s="22">
        <v>796214</v>
      </c>
      <c r="J7" s="22">
        <v>-57052</v>
      </c>
      <c r="K7" s="22">
        <v>915131</v>
      </c>
      <c r="L7" s="22">
        <v>657608</v>
      </c>
      <c r="M7" s="22">
        <v>793920</v>
      </c>
      <c r="N7" s="22">
        <v>2366659</v>
      </c>
      <c r="O7" s="22"/>
      <c r="P7" s="22"/>
      <c r="Q7" s="22"/>
      <c r="R7" s="22"/>
      <c r="S7" s="22"/>
      <c r="T7" s="22"/>
      <c r="U7" s="22"/>
      <c r="V7" s="22"/>
      <c r="W7" s="22">
        <v>2309607</v>
      </c>
      <c r="X7" s="22">
        <v>7259028</v>
      </c>
      <c r="Y7" s="22">
        <v>-4949421</v>
      </c>
      <c r="Z7" s="23">
        <v>-68.18297160446275</v>
      </c>
      <c r="AA7" s="20">
        <v>14518062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14518062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915131</v>
      </c>
      <c r="L32" s="31">
        <f t="shared" si="0"/>
        <v>657608</v>
      </c>
      <c r="M32" s="31">
        <f t="shared" si="0"/>
        <v>793920</v>
      </c>
      <c r="N32" s="31">
        <f t="shared" si="0"/>
        <v>2366659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2309607</v>
      </c>
      <c r="X32" s="31">
        <f t="shared" si="0"/>
        <v>7259028</v>
      </c>
      <c r="Y32" s="31">
        <f t="shared" si="0"/>
        <v>-4949421</v>
      </c>
      <c r="Z32" s="32">
        <f>+IF(X32&lt;&gt;0,+(Y32/X32)*100,0)</f>
        <v>-68.18297160446275</v>
      </c>
      <c r="AA32" s="29">
        <f>SUM(AA6:AA31)</f>
        <v>14518062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2276148</v>
      </c>
      <c r="G34" s="22">
        <v>169034</v>
      </c>
      <c r="H34" s="22">
        <v>171650</v>
      </c>
      <c r="I34" s="22">
        <v>108295</v>
      </c>
      <c r="J34" s="22">
        <v>448979</v>
      </c>
      <c r="K34" s="22">
        <v>92632</v>
      </c>
      <c r="L34" s="22">
        <v>93204</v>
      </c>
      <c r="M34" s="22"/>
      <c r="N34" s="22">
        <v>185836</v>
      </c>
      <c r="O34" s="22"/>
      <c r="P34" s="22"/>
      <c r="Q34" s="22"/>
      <c r="R34" s="22"/>
      <c r="S34" s="22"/>
      <c r="T34" s="22"/>
      <c r="U34" s="22"/>
      <c r="V34" s="22"/>
      <c r="W34" s="22">
        <v>634815</v>
      </c>
      <c r="X34" s="22">
        <v>1138074</v>
      </c>
      <c r="Y34" s="22">
        <v>-503259</v>
      </c>
      <c r="Z34" s="23">
        <v>-44.220235239536272</v>
      </c>
      <c r="AA34" s="20">
        <v>2276148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105000</v>
      </c>
      <c r="G37" s="22">
        <v>174</v>
      </c>
      <c r="H37" s="22">
        <v>148</v>
      </c>
      <c r="I37" s="22">
        <v>250</v>
      </c>
      <c r="J37" s="22">
        <v>572</v>
      </c>
      <c r="K37" s="22">
        <v>275</v>
      </c>
      <c r="L37" s="22"/>
      <c r="M37" s="22"/>
      <c r="N37" s="22">
        <v>275</v>
      </c>
      <c r="O37" s="22"/>
      <c r="P37" s="22"/>
      <c r="Q37" s="22"/>
      <c r="R37" s="22"/>
      <c r="S37" s="22"/>
      <c r="T37" s="22"/>
      <c r="U37" s="22"/>
      <c r="V37" s="22"/>
      <c r="W37" s="22">
        <v>847</v>
      </c>
      <c r="X37" s="22">
        <v>52500</v>
      </c>
      <c r="Y37" s="22">
        <v>-51653</v>
      </c>
      <c r="Z37" s="23">
        <v>-98.38666666666667</v>
      </c>
      <c r="AA37" s="20">
        <v>105000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757656</v>
      </c>
      <c r="Y39" s="22">
        <v>-757656</v>
      </c>
      <c r="Z39" s="23">
        <v>-100</v>
      </c>
      <c r="AA39" s="20">
        <v>1515309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350000</v>
      </c>
      <c r="G41" s="22"/>
      <c r="H41" s="22">
        <v>16083</v>
      </c>
      <c r="I41" s="22">
        <v>33215</v>
      </c>
      <c r="J41" s="22">
        <v>49298</v>
      </c>
      <c r="K41" s="22">
        <v>5855</v>
      </c>
      <c r="L41" s="22">
        <v>9538</v>
      </c>
      <c r="M41" s="22">
        <v>4333</v>
      </c>
      <c r="N41" s="22">
        <v>19726</v>
      </c>
      <c r="O41" s="22"/>
      <c r="P41" s="22"/>
      <c r="Q41" s="22"/>
      <c r="R41" s="22"/>
      <c r="S41" s="22"/>
      <c r="T41" s="22"/>
      <c r="U41" s="22"/>
      <c r="V41" s="22"/>
      <c r="W41" s="22">
        <v>69024</v>
      </c>
      <c r="X41" s="22">
        <v>175002</v>
      </c>
      <c r="Y41" s="22">
        <v>-105978</v>
      </c>
      <c r="Z41" s="23">
        <v>-60.558165049542289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787916</v>
      </c>
      <c r="G44" s="22">
        <v>53406</v>
      </c>
      <c r="H44" s="22">
        <v>39402</v>
      </c>
      <c r="I44" s="22">
        <v>49782</v>
      </c>
      <c r="J44" s="22">
        <v>142590</v>
      </c>
      <c r="K44" s="22">
        <v>35881</v>
      </c>
      <c r="L44" s="22">
        <v>101400</v>
      </c>
      <c r="M44" s="22">
        <v>66880</v>
      </c>
      <c r="N44" s="22">
        <v>204161</v>
      </c>
      <c r="O44" s="22"/>
      <c r="P44" s="22"/>
      <c r="Q44" s="22"/>
      <c r="R44" s="22"/>
      <c r="S44" s="22"/>
      <c r="T44" s="22"/>
      <c r="U44" s="22"/>
      <c r="V44" s="22"/>
      <c r="W44" s="22">
        <v>346751</v>
      </c>
      <c r="X44" s="22">
        <v>393960</v>
      </c>
      <c r="Y44" s="22">
        <v>-47209</v>
      </c>
      <c r="Z44" s="23">
        <v>-11.983196263580059</v>
      </c>
      <c r="AA44" s="20">
        <v>787916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5034373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134643</v>
      </c>
      <c r="L47" s="31">
        <f t="shared" si="1"/>
        <v>204142</v>
      </c>
      <c r="M47" s="31">
        <f t="shared" si="1"/>
        <v>71213</v>
      </c>
      <c r="N47" s="31">
        <f t="shared" si="1"/>
        <v>409998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1051437</v>
      </c>
      <c r="X47" s="31">
        <f t="shared" si="1"/>
        <v>2517192</v>
      </c>
      <c r="Y47" s="31">
        <f t="shared" si="1"/>
        <v>-1465755</v>
      </c>
      <c r="Z47" s="32">
        <f>+IF(X47&lt;&gt;0,+(Y47/X47)*100,0)</f>
        <v>-58.229765548277598</v>
      </c>
      <c r="AA47" s="29">
        <f>SUM(AA34:AA46)</f>
        <v>5034373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9483689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780488</v>
      </c>
      <c r="L48" s="41">
        <f t="shared" si="2"/>
        <v>453466</v>
      </c>
      <c r="M48" s="41">
        <f t="shared" si="2"/>
        <v>722707</v>
      </c>
      <c r="N48" s="41">
        <f t="shared" si="2"/>
        <v>1956661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1258170</v>
      </c>
      <c r="X48" s="41">
        <f t="shared" si="2"/>
        <v>4741836</v>
      </c>
      <c r="Y48" s="41">
        <f t="shared" si="2"/>
        <v>-3483666</v>
      </c>
      <c r="Z48" s="42">
        <f>+IF(X48&lt;&gt;0,+(Y48/X48)*100,0)</f>
        <v>-73.466606605542665</v>
      </c>
      <c r="AA48" s="39">
        <f>+AA32-AA47</f>
        <v>9483689</v>
      </c>
    </row>
    <row r="49" spans="1:27" ht="25.5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12975000</v>
      </c>
      <c r="G49" s="22"/>
      <c r="H49" s="22"/>
      <c r="I49" s="22"/>
      <c r="J49" s="22"/>
      <c r="K49" s="22"/>
      <c r="L49" s="22">
        <v>9732815</v>
      </c>
      <c r="M49" s="22"/>
      <c r="N49" s="22">
        <v>9732815</v>
      </c>
      <c r="O49" s="22"/>
      <c r="P49" s="22"/>
      <c r="Q49" s="22"/>
      <c r="R49" s="22"/>
      <c r="S49" s="22"/>
      <c r="T49" s="22"/>
      <c r="U49" s="22"/>
      <c r="V49" s="22"/>
      <c r="W49" s="22">
        <v>9732815</v>
      </c>
      <c r="X49" s="22">
        <v>6487500</v>
      </c>
      <c r="Y49" s="22">
        <v>3245315</v>
      </c>
      <c r="Z49" s="23">
        <v>50.024123314065505</v>
      </c>
      <c r="AA49" s="20">
        <v>12975000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22458689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780488</v>
      </c>
      <c r="L51" s="50">
        <f t="shared" si="3"/>
        <v>10186281</v>
      </c>
      <c r="M51" s="50">
        <f t="shared" si="3"/>
        <v>722707</v>
      </c>
      <c r="N51" s="50">
        <f t="shared" si="3"/>
        <v>11689476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10990985</v>
      </c>
      <c r="X51" s="50">
        <f t="shared" si="3"/>
        <v>11229336</v>
      </c>
      <c r="Y51" s="50">
        <f t="shared" si="3"/>
        <v>-238351</v>
      </c>
      <c r="Z51" s="51">
        <f>+IF(X51&lt;&gt;0,+(Y51/X51)*100,0)</f>
        <v>-2.12257430002985</v>
      </c>
      <c r="AA51" s="48">
        <f>SUM(AA48:AA50)</f>
        <v>22458689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22458689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780488</v>
      </c>
      <c r="L53" s="56">
        <f t="shared" si="4"/>
        <v>10186281</v>
      </c>
      <c r="M53" s="56">
        <f t="shared" si="4"/>
        <v>722707</v>
      </c>
      <c r="N53" s="56">
        <f t="shared" si="4"/>
        <v>11689476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10990985</v>
      </c>
      <c r="X53" s="56">
        <f t="shared" si="4"/>
        <v>11229336</v>
      </c>
      <c r="Y53" s="56">
        <f t="shared" si="4"/>
        <v>-238351</v>
      </c>
      <c r="Z53" s="57">
        <f>+IF(X53&lt;&gt;0,+(Y53/X53)*100,0)</f>
        <v>-2.12257430002985</v>
      </c>
      <c r="AA53" s="54">
        <f>+AA51-AA52</f>
        <v>22458689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22458689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780488</v>
      </c>
      <c r="L56" s="50">
        <f t="shared" si="5"/>
        <v>10186281</v>
      </c>
      <c r="M56" s="50">
        <f t="shared" si="5"/>
        <v>722707</v>
      </c>
      <c r="N56" s="50">
        <f t="shared" si="5"/>
        <v>11689476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10990985</v>
      </c>
      <c r="X56" s="50">
        <f t="shared" si="5"/>
        <v>11229336</v>
      </c>
      <c r="Y56" s="50">
        <f t="shared" si="5"/>
        <v>-238351</v>
      </c>
      <c r="Z56" s="51">
        <f>+IF(X56&lt;&gt;0,+(Y56/X56)*100,0)</f>
        <v>-2.12257430002985</v>
      </c>
      <c r="AA56" s="48">
        <f>SUM(AA53:AA55)</f>
        <v>22458689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22458689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780488</v>
      </c>
      <c r="L59" s="67">
        <f t="shared" si="6"/>
        <v>10186281</v>
      </c>
      <c r="M59" s="67">
        <f t="shared" si="6"/>
        <v>722707</v>
      </c>
      <c r="N59" s="67">
        <f t="shared" si="6"/>
        <v>11689476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10990985</v>
      </c>
      <c r="X59" s="67">
        <f t="shared" si="6"/>
        <v>11229336</v>
      </c>
      <c r="Y59" s="67">
        <f t="shared" si="6"/>
        <v>-238351</v>
      </c>
      <c r="Z59" s="68">
        <f>+IF(X59&lt;&gt;0,+(Y59/X59)*100,0)</f>
        <v>-2.12257430002985</v>
      </c>
      <c r="AA59" s="65">
        <f>SUM(AA56:AA58)</f>
        <v>22458689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/>
      <c r="P6" s="22"/>
      <c r="Q6" s="22"/>
      <c r="R6" s="22"/>
      <c r="S6" s="22"/>
      <c r="T6" s="22"/>
      <c r="U6" s="22"/>
      <c r="V6" s="22"/>
      <c r="W6" s="22">
        <v>-649179</v>
      </c>
      <c r="X6" s="22"/>
      <c r="Y6" s="22">
        <v>-649179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67964918</v>
      </c>
      <c r="D7" s="20"/>
      <c r="E7" s="21">
        <v>82922000</v>
      </c>
      <c r="F7" s="22">
        <v>82922000</v>
      </c>
      <c r="G7" s="22">
        <v>5749418</v>
      </c>
      <c r="H7" s="22">
        <v>4366173</v>
      </c>
      <c r="I7" s="22">
        <v>5183773</v>
      </c>
      <c r="J7" s="22">
        <v>15299364</v>
      </c>
      <c r="K7" s="22">
        <v>5423161</v>
      </c>
      <c r="L7" s="22">
        <v>3884396</v>
      </c>
      <c r="M7" s="22">
        <v>9499320</v>
      </c>
      <c r="N7" s="22">
        <v>18806877</v>
      </c>
      <c r="O7" s="22"/>
      <c r="P7" s="22"/>
      <c r="Q7" s="22"/>
      <c r="R7" s="22"/>
      <c r="S7" s="22"/>
      <c r="T7" s="22"/>
      <c r="U7" s="22"/>
      <c r="V7" s="22"/>
      <c r="W7" s="22">
        <v>34106241</v>
      </c>
      <c r="X7" s="22">
        <v>41460996</v>
      </c>
      <c r="Y7" s="22">
        <v>-7354755</v>
      </c>
      <c r="Z7" s="23">
        <v>-17.738973275026968</v>
      </c>
      <c r="AA7" s="20">
        <v>82922000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2340</v>
      </c>
      <c r="X23" s="22"/>
      <c r="Y23" s="22">
        <v>2340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>
        <v>432989</v>
      </c>
      <c r="N25" s="22">
        <v>432989</v>
      </c>
      <c r="O25" s="22"/>
      <c r="P25" s="22"/>
      <c r="Q25" s="22"/>
      <c r="R25" s="22"/>
      <c r="S25" s="22"/>
      <c r="T25" s="22"/>
      <c r="U25" s="22"/>
      <c r="V25" s="22"/>
      <c r="W25" s="22">
        <v>432989</v>
      </c>
      <c r="X25" s="22">
        <v>677718</v>
      </c>
      <c r="Y25" s="22">
        <v>-244729</v>
      </c>
      <c r="Z25" s="23">
        <v>-36.110742226117651</v>
      </c>
      <c r="AA25" s="20">
        <v>1355434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>
        <v>650000</v>
      </c>
      <c r="G28" s="22">
        <v>57070</v>
      </c>
      <c r="H28" s="22">
        <v>56290</v>
      </c>
      <c r="I28" s="22">
        <v>54990</v>
      </c>
      <c r="J28" s="22">
        <v>168350</v>
      </c>
      <c r="K28" s="22">
        <v>57070</v>
      </c>
      <c r="L28" s="22">
        <v>53226</v>
      </c>
      <c r="M28" s="22">
        <v>53950</v>
      </c>
      <c r="N28" s="22">
        <v>164246</v>
      </c>
      <c r="O28" s="22"/>
      <c r="P28" s="22"/>
      <c r="Q28" s="22"/>
      <c r="R28" s="22"/>
      <c r="S28" s="22"/>
      <c r="T28" s="22"/>
      <c r="U28" s="22"/>
      <c r="V28" s="22"/>
      <c r="W28" s="22">
        <v>332596</v>
      </c>
      <c r="X28" s="22">
        <v>325002</v>
      </c>
      <c r="Y28" s="22">
        <v>7594</v>
      </c>
      <c r="Z28" s="23">
        <v>2.3366010055322737</v>
      </c>
      <c r="AA28" s="20">
        <v>650000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69311971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84927434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5480231</v>
      </c>
      <c r="L32" s="31">
        <f t="shared" si="0"/>
        <v>3937622</v>
      </c>
      <c r="M32" s="31">
        <f t="shared" si="0"/>
        <v>9339420</v>
      </c>
      <c r="N32" s="31">
        <f t="shared" si="0"/>
        <v>18757273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34224987</v>
      </c>
      <c r="X32" s="31">
        <f t="shared" si="0"/>
        <v>42463716</v>
      </c>
      <c r="Y32" s="31">
        <f t="shared" si="0"/>
        <v>-8238729</v>
      </c>
      <c r="Z32" s="32">
        <f>+IF(X32&lt;&gt;0,+(Y32/X32)*100,0)</f>
        <v>-19.401808828977664</v>
      </c>
      <c r="AA32" s="29">
        <f>SUM(AA6:AA31)</f>
        <v>84927434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12949924</v>
      </c>
      <c r="D34" s="20"/>
      <c r="E34" s="21">
        <v>27783413</v>
      </c>
      <c r="F34" s="22">
        <v>27783413</v>
      </c>
      <c r="G34" s="22">
        <v>2366130</v>
      </c>
      <c r="H34" s="22">
        <v>2569633</v>
      </c>
      <c r="I34" s="22">
        <v>2290593</v>
      </c>
      <c r="J34" s="22">
        <v>7226356</v>
      </c>
      <c r="K34" s="22">
        <v>2194352</v>
      </c>
      <c r="L34" s="22">
        <v>2221070</v>
      </c>
      <c r="M34" s="22">
        <v>2064924</v>
      </c>
      <c r="N34" s="22">
        <v>6480346</v>
      </c>
      <c r="O34" s="22"/>
      <c r="P34" s="22"/>
      <c r="Q34" s="22"/>
      <c r="R34" s="22"/>
      <c r="S34" s="22"/>
      <c r="T34" s="22"/>
      <c r="U34" s="22"/>
      <c r="V34" s="22"/>
      <c r="W34" s="22">
        <v>13706702</v>
      </c>
      <c r="X34" s="22">
        <v>13891716</v>
      </c>
      <c r="Y34" s="22">
        <v>-185014</v>
      </c>
      <c r="Z34" s="23">
        <v>-1.3318297034002133</v>
      </c>
      <c r="AA34" s="20">
        <v>27783413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15878500</v>
      </c>
      <c r="G37" s="22">
        <v>392974</v>
      </c>
      <c r="H37" s="22">
        <v>425705</v>
      </c>
      <c r="I37" s="22">
        <v>1828334</v>
      </c>
      <c r="J37" s="22">
        <v>2647013</v>
      </c>
      <c r="K37" s="22">
        <v>1661851</v>
      </c>
      <c r="L37" s="22">
        <v>1225663</v>
      </c>
      <c r="M37" s="22">
        <v>1170738</v>
      </c>
      <c r="N37" s="22">
        <v>4058252</v>
      </c>
      <c r="O37" s="22"/>
      <c r="P37" s="22"/>
      <c r="Q37" s="22"/>
      <c r="R37" s="22"/>
      <c r="S37" s="22"/>
      <c r="T37" s="22"/>
      <c r="U37" s="22"/>
      <c r="V37" s="22"/>
      <c r="W37" s="22">
        <v>6705265</v>
      </c>
      <c r="X37" s="22">
        <v>7939254</v>
      </c>
      <c r="Y37" s="22">
        <v>-1233989</v>
      </c>
      <c r="Z37" s="23">
        <v>-15.542883500137419</v>
      </c>
      <c r="AA37" s="20">
        <v>15878500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17551754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8775876</v>
      </c>
      <c r="Y39" s="22">
        <v>-8775876</v>
      </c>
      <c r="Z39" s="23">
        <v>-100</v>
      </c>
      <c r="AA39" s="20">
        <v>17551754</v>
      </c>
    </row>
    <row r="40" spans="1:27" ht="13.5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2189000</v>
      </c>
      <c r="G40" s="22"/>
      <c r="H40" s="22"/>
      <c r="I40" s="22">
        <v>13606</v>
      </c>
      <c r="J40" s="22">
        <v>13606</v>
      </c>
      <c r="K40" s="22">
        <v>287930</v>
      </c>
      <c r="L40" s="22"/>
      <c r="M40" s="22"/>
      <c r="N40" s="22">
        <v>287930</v>
      </c>
      <c r="O40" s="22"/>
      <c r="P40" s="22"/>
      <c r="Q40" s="22"/>
      <c r="R40" s="22"/>
      <c r="S40" s="22"/>
      <c r="T40" s="22"/>
      <c r="U40" s="22"/>
      <c r="V40" s="22"/>
      <c r="W40" s="22">
        <v>301536</v>
      </c>
      <c r="X40" s="22">
        <v>1094502</v>
      </c>
      <c r="Y40" s="22">
        <v>-792966</v>
      </c>
      <c r="Z40" s="23">
        <v>-72.449936135338262</v>
      </c>
      <c r="AA40" s="20">
        <v>2189000</v>
      </c>
    </row>
    <row r="41" spans="1:27" ht="13.5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2635000</v>
      </c>
      <c r="G41" s="22"/>
      <c r="H41" s="22">
        <v>23814</v>
      </c>
      <c r="I41" s="22">
        <v>412862</v>
      </c>
      <c r="J41" s="22">
        <v>436676</v>
      </c>
      <c r="K41" s="22">
        <v>43816</v>
      </c>
      <c r="L41" s="22">
        <v>119427</v>
      </c>
      <c r="M41" s="22">
        <v>1141150</v>
      </c>
      <c r="N41" s="22">
        <v>1304393</v>
      </c>
      <c r="O41" s="22"/>
      <c r="P41" s="22"/>
      <c r="Q41" s="22"/>
      <c r="R41" s="22"/>
      <c r="S41" s="22"/>
      <c r="T41" s="22"/>
      <c r="U41" s="22"/>
      <c r="V41" s="22"/>
      <c r="W41" s="22">
        <v>1741069</v>
      </c>
      <c r="X41" s="22">
        <v>1317498</v>
      </c>
      <c r="Y41" s="22">
        <v>423571</v>
      </c>
      <c r="Z41" s="23">
        <v>32.149650322049823</v>
      </c>
      <c r="AA41" s="20">
        <v>2635000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2502480</v>
      </c>
      <c r="G44" s="22">
        <v>22205</v>
      </c>
      <c r="H44" s="22">
        <v>67031</v>
      </c>
      <c r="I44" s="22">
        <v>54890</v>
      </c>
      <c r="J44" s="22">
        <v>144126</v>
      </c>
      <c r="K44" s="22">
        <v>312140</v>
      </c>
      <c r="L44" s="22">
        <v>47133</v>
      </c>
      <c r="M44" s="22">
        <v>20690</v>
      </c>
      <c r="N44" s="22">
        <v>379963</v>
      </c>
      <c r="O44" s="22"/>
      <c r="P44" s="22"/>
      <c r="Q44" s="22"/>
      <c r="R44" s="22"/>
      <c r="S44" s="22"/>
      <c r="T44" s="22"/>
      <c r="U44" s="22"/>
      <c r="V44" s="22"/>
      <c r="W44" s="22">
        <v>524089</v>
      </c>
      <c r="X44" s="22">
        <v>1251252</v>
      </c>
      <c r="Y44" s="22">
        <v>-727163</v>
      </c>
      <c r="Z44" s="23">
        <v>-58.11483218408442</v>
      </c>
      <c r="AA44" s="20">
        <v>2502480</v>
      </c>
    </row>
    <row r="45" spans="1:27" ht="13.5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799998</v>
      </c>
      <c r="Y45" s="22">
        <v>-799998</v>
      </c>
      <c r="Z45" s="23">
        <v>-100</v>
      </c>
      <c r="AA45" s="20">
        <v>1600000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67875439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70140147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4500089</v>
      </c>
      <c r="L47" s="31">
        <f t="shared" si="1"/>
        <v>3613293</v>
      </c>
      <c r="M47" s="31">
        <f t="shared" si="1"/>
        <v>4397502</v>
      </c>
      <c r="N47" s="31">
        <f t="shared" si="1"/>
        <v>12510884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22978661</v>
      </c>
      <c r="X47" s="31">
        <f t="shared" si="1"/>
        <v>35070096</v>
      </c>
      <c r="Y47" s="31">
        <f t="shared" si="1"/>
        <v>-12091435</v>
      </c>
      <c r="Z47" s="32">
        <f>+IF(X47&lt;&gt;0,+(Y47/X47)*100,0)</f>
        <v>-34.477906761361588</v>
      </c>
      <c r="AA47" s="29">
        <f>SUM(AA34:AA46)</f>
        <v>70140147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1436532</v>
      </c>
      <c r="D48" s="39">
        <f t="shared" si="2"/>
        <v>0</v>
      </c>
      <c r="E48" s="40">
        <f t="shared" si="2"/>
        <v>14787287</v>
      </c>
      <c r="F48" s="41">
        <f t="shared" si="2"/>
        <v>14787287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980142</v>
      </c>
      <c r="L48" s="41">
        <f t="shared" si="2"/>
        <v>324329</v>
      </c>
      <c r="M48" s="41">
        <f t="shared" si="2"/>
        <v>4941918</v>
      </c>
      <c r="N48" s="41">
        <f t="shared" si="2"/>
        <v>6246389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11246326</v>
      </c>
      <c r="X48" s="41">
        <f t="shared" si="2"/>
        <v>7393620</v>
      </c>
      <c r="Y48" s="41">
        <f t="shared" si="2"/>
        <v>3852706</v>
      </c>
      <c r="Z48" s="42">
        <f>+IF(X48&lt;&gt;0,+(Y48/X48)*100,0)</f>
        <v>52.108520589373001</v>
      </c>
      <c r="AA48" s="39">
        <f>+AA32-AA47</f>
        <v>14787287</v>
      </c>
    </row>
    <row r="49" spans="1:27" ht="25.5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5869566</v>
      </c>
      <c r="G49" s="22"/>
      <c r="H49" s="22"/>
      <c r="I49" s="22"/>
      <c r="J49" s="22"/>
      <c r="K49" s="22"/>
      <c r="L49" s="22"/>
      <c r="M49" s="22">
        <v>2886591</v>
      </c>
      <c r="N49" s="22">
        <v>2886591</v>
      </c>
      <c r="O49" s="22"/>
      <c r="P49" s="22"/>
      <c r="Q49" s="22"/>
      <c r="R49" s="22"/>
      <c r="S49" s="22"/>
      <c r="T49" s="22"/>
      <c r="U49" s="22"/>
      <c r="V49" s="22"/>
      <c r="W49" s="22">
        <v>2886591</v>
      </c>
      <c r="X49" s="22">
        <v>2934786</v>
      </c>
      <c r="Y49" s="22">
        <v>-48195</v>
      </c>
      <c r="Z49" s="23">
        <v>-1.6421981023488594</v>
      </c>
      <c r="AA49" s="20">
        <v>5869566</v>
      </c>
    </row>
    <row r="50" spans="1:27" ht="13.5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31691342</v>
      </c>
      <c r="D51" s="48">
        <f t="shared" si="3"/>
        <v>0</v>
      </c>
      <c r="E51" s="49">
        <f t="shared" si="3"/>
        <v>20656853</v>
      </c>
      <c r="F51" s="50">
        <f t="shared" si="3"/>
        <v>20656853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980142</v>
      </c>
      <c r="L51" s="50">
        <f t="shared" si="3"/>
        <v>324329</v>
      </c>
      <c r="M51" s="50">
        <f t="shared" si="3"/>
        <v>7828509</v>
      </c>
      <c r="N51" s="50">
        <f t="shared" si="3"/>
        <v>9132980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14132917</v>
      </c>
      <c r="X51" s="50">
        <f t="shared" si="3"/>
        <v>10328406</v>
      </c>
      <c r="Y51" s="50">
        <f t="shared" si="3"/>
        <v>3804511</v>
      </c>
      <c r="Z51" s="51">
        <f>+IF(X51&lt;&gt;0,+(Y51/X51)*100,0)</f>
        <v>36.835412937872505</v>
      </c>
      <c r="AA51" s="48">
        <f>SUM(AA48:AA50)</f>
        <v>20656853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31691342</v>
      </c>
      <c r="D53" s="54">
        <f>+D51-D52</f>
        <v>0</v>
      </c>
      <c r="E53" s="55">
        <f t="shared" si="4"/>
        <v>20656853</v>
      </c>
      <c r="F53" s="56">
        <f t="shared" si="4"/>
        <v>20656853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980142</v>
      </c>
      <c r="L53" s="56">
        <f t="shared" si="4"/>
        <v>324329</v>
      </c>
      <c r="M53" s="56">
        <f t="shared" si="4"/>
        <v>7828509</v>
      </c>
      <c r="N53" s="56">
        <f t="shared" si="4"/>
        <v>9132980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14132917</v>
      </c>
      <c r="X53" s="56">
        <f t="shared" si="4"/>
        <v>10328406</v>
      </c>
      <c r="Y53" s="56">
        <f t="shared" si="4"/>
        <v>3804511</v>
      </c>
      <c r="Z53" s="57">
        <f>+IF(X53&lt;&gt;0,+(Y53/X53)*100,0)</f>
        <v>36.835412937872505</v>
      </c>
      <c r="AA53" s="54">
        <f>+AA51-AA52</f>
        <v>20656853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31691342</v>
      </c>
      <c r="D56" s="48">
        <f>SUM(D53:D55)</f>
        <v>0</v>
      </c>
      <c r="E56" s="49">
        <f t="shared" si="5"/>
        <v>20656853</v>
      </c>
      <c r="F56" s="50">
        <f t="shared" si="5"/>
        <v>20656853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980142</v>
      </c>
      <c r="L56" s="50">
        <f t="shared" si="5"/>
        <v>324329</v>
      </c>
      <c r="M56" s="50">
        <f t="shared" si="5"/>
        <v>7828509</v>
      </c>
      <c r="N56" s="50">
        <f t="shared" si="5"/>
        <v>9132980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14132917</v>
      </c>
      <c r="X56" s="50">
        <f t="shared" si="5"/>
        <v>10328406</v>
      </c>
      <c r="Y56" s="50">
        <f t="shared" si="5"/>
        <v>3804511</v>
      </c>
      <c r="Z56" s="51">
        <f>+IF(X56&lt;&gt;0,+(Y56/X56)*100,0)</f>
        <v>36.835412937872505</v>
      </c>
      <c r="AA56" s="48">
        <f>SUM(AA53:AA55)</f>
        <v>20656853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31691342</v>
      </c>
      <c r="D59" s="65">
        <f>SUM(D56:D58)</f>
        <v>0</v>
      </c>
      <c r="E59" s="66">
        <f t="shared" si="6"/>
        <v>20656853</v>
      </c>
      <c r="F59" s="67">
        <f t="shared" si="6"/>
        <v>20656853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980142</v>
      </c>
      <c r="L59" s="67">
        <f t="shared" si="6"/>
        <v>324329</v>
      </c>
      <c r="M59" s="67">
        <f t="shared" si="6"/>
        <v>7828509</v>
      </c>
      <c r="N59" s="67">
        <f t="shared" si="6"/>
        <v>9132980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14132917</v>
      </c>
      <c r="X59" s="67">
        <f t="shared" si="6"/>
        <v>10328406</v>
      </c>
      <c r="Y59" s="67">
        <f t="shared" si="6"/>
        <v>3804511</v>
      </c>
      <c r="Z59" s="68">
        <f>+IF(X59&lt;&gt;0,+(Y59/X59)*100,0)</f>
        <v>36.835412937872505</v>
      </c>
      <c r="AA59" s="65">
        <f>SUM(AA56:AA58)</f>
        <v>20656853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/>
      <c r="P7" s="22"/>
      <c r="Q7" s="22"/>
      <c r="R7" s="22"/>
      <c r="S7" s="22"/>
      <c r="T7" s="22"/>
      <c r="U7" s="22"/>
      <c r="V7" s="22"/>
      <c r="W7" s="22">
        <v>144640330</v>
      </c>
      <c r="X7" s="22">
        <v>163556988</v>
      </c>
      <c r="Y7" s="22">
        <v>-18916658</v>
      </c>
      <c r="Z7" s="23">
        <v>-11.565790145267288</v>
      </c>
      <c r="AA7" s="20">
        <v>327113993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300000</v>
      </c>
      <c r="Y10" s="22">
        <v>-290451</v>
      </c>
      <c r="Z10" s="23">
        <v>-96.816999999999993</v>
      </c>
      <c r="AA10" s="20">
        <v>600000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/>
      <c r="P13" s="22"/>
      <c r="Q13" s="22"/>
      <c r="R13" s="22"/>
      <c r="S13" s="22"/>
      <c r="T13" s="22"/>
      <c r="U13" s="22"/>
      <c r="V13" s="22"/>
      <c r="W13" s="22">
        <v>35762727</v>
      </c>
      <c r="X13" s="22">
        <v>18499998</v>
      </c>
      <c r="Y13" s="22">
        <v>17262729</v>
      </c>
      <c r="Z13" s="23">
        <v>93.312058736438786</v>
      </c>
      <c r="AA13" s="20">
        <v>37000000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/>
      <c r="P28" s="22"/>
      <c r="Q28" s="22"/>
      <c r="R28" s="22"/>
      <c r="S28" s="22"/>
      <c r="T28" s="22"/>
      <c r="U28" s="22"/>
      <c r="V28" s="22"/>
      <c r="W28" s="22">
        <v>724899</v>
      </c>
      <c r="X28" s="22"/>
      <c r="Y28" s="22">
        <v>724899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181137505</v>
      </c>
      <c r="X32" s="31">
        <f t="shared" si="0"/>
        <v>182356986</v>
      </c>
      <c r="Y32" s="31">
        <f t="shared" si="0"/>
        <v>-1219481</v>
      </c>
      <c r="Z32" s="32">
        <f>+IF(X32&lt;&gt;0,+(Y32/X32)*100,0)</f>
        <v>-0.6687328118046435</v>
      </c>
      <c r="AA32" s="29">
        <f>SUM(AA6:AA31)</f>
        <v>364713993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/>
      <c r="P34" s="22"/>
      <c r="Q34" s="22"/>
      <c r="R34" s="22"/>
      <c r="S34" s="22"/>
      <c r="T34" s="22"/>
      <c r="U34" s="22"/>
      <c r="V34" s="22"/>
      <c r="W34" s="22">
        <v>29608097</v>
      </c>
      <c r="X34" s="22">
        <v>28836384</v>
      </c>
      <c r="Y34" s="22">
        <v>771713</v>
      </c>
      <c r="Z34" s="23">
        <v>2.6761781227493708</v>
      </c>
      <c r="AA34" s="20">
        <v>57672540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/>
      <c r="P37" s="22"/>
      <c r="Q37" s="22"/>
      <c r="R37" s="22"/>
      <c r="S37" s="22"/>
      <c r="T37" s="22"/>
      <c r="U37" s="22"/>
      <c r="V37" s="22"/>
      <c r="W37" s="22">
        <v>66890273</v>
      </c>
      <c r="X37" s="22">
        <v>52657068</v>
      </c>
      <c r="Y37" s="22">
        <v>14233205</v>
      </c>
      <c r="Z37" s="23">
        <v>27.029999087681826</v>
      </c>
      <c r="AA37" s="20">
        <v>105314000</v>
      </c>
    </row>
    <row r="38" spans="1:27" ht="13.5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/>
      <c r="Q38" s="22"/>
      <c r="R38" s="22"/>
      <c r="S38" s="22"/>
      <c r="T38" s="22"/>
      <c r="U38" s="22"/>
      <c r="V38" s="22"/>
      <c r="W38" s="22">
        <v>28000000</v>
      </c>
      <c r="X38" s="22">
        <v>28000002</v>
      </c>
      <c r="Y38" s="22">
        <v>-2</v>
      </c>
      <c r="Z38" s="23"/>
      <c r="AA38" s="20">
        <v>56000000</v>
      </c>
    </row>
    <row r="39" spans="1:27" ht="13.5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4600002</v>
      </c>
      <c r="Y39" s="22">
        <v>-4600002</v>
      </c>
      <c r="Z39" s="23">
        <v>-100</v>
      </c>
      <c r="AA39" s="20">
        <v>9200000</v>
      </c>
    </row>
    <row r="40" spans="1:27" ht="13.5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1776252</v>
      </c>
      <c r="Y40" s="22">
        <v>171136</v>
      </c>
      <c r="Z40" s="23">
        <v>9.6346689546303121</v>
      </c>
      <c r="AA40" s="20">
        <v>3552503</v>
      </c>
    </row>
    <row r="41" spans="1:27" ht="13.5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/>
      <c r="P41" s="22"/>
      <c r="Q41" s="22"/>
      <c r="R41" s="22"/>
      <c r="S41" s="22"/>
      <c r="T41" s="22"/>
      <c r="U41" s="22"/>
      <c r="V41" s="22"/>
      <c r="W41" s="22">
        <v>1001641</v>
      </c>
      <c r="X41" s="22">
        <v>1010004</v>
      </c>
      <c r="Y41" s="22">
        <v>-8363</v>
      </c>
      <c r="Z41" s="23">
        <v>-0.82801652270684079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/>
      <c r="P44" s="22"/>
      <c r="Q44" s="22"/>
      <c r="R44" s="22"/>
      <c r="S44" s="22"/>
      <c r="T44" s="22"/>
      <c r="U44" s="22"/>
      <c r="V44" s="22"/>
      <c r="W44" s="22">
        <v>20767691</v>
      </c>
      <c r="X44" s="22">
        <v>23420676</v>
      </c>
      <c r="Y44" s="22">
        <v>-2652985</v>
      </c>
      <c r="Z44" s="23">
        <v>-11.327533842319495</v>
      </c>
      <c r="AA44" s="20">
        <v>46841201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30600012</v>
      </c>
      <c r="Y46" s="22">
        <v>-2726812</v>
      </c>
      <c r="Z46" s="23">
        <v>-8.9111468322300009</v>
      </c>
      <c r="AA46" s="20">
        <v>61200000</v>
      </c>
    </row>
    <row r="47" spans="1:27" x14ac:dyDescent="0.2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176088290</v>
      </c>
      <c r="X47" s="31">
        <f t="shared" si="1"/>
        <v>170900400</v>
      </c>
      <c r="Y47" s="31">
        <f t="shared" si="1"/>
        <v>5187890</v>
      </c>
      <c r="Z47" s="32">
        <f>+IF(X47&lt;&gt;0,+(Y47/X47)*100,0)</f>
        <v>3.0356219177953943</v>
      </c>
      <c r="AA47" s="29">
        <f>SUM(AA34:AA46)</f>
        <v>341800244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5049215</v>
      </c>
      <c r="X48" s="41">
        <f t="shared" si="2"/>
        <v>11456586</v>
      </c>
      <c r="Y48" s="41">
        <f t="shared" si="2"/>
        <v>-6407371</v>
      </c>
      <c r="Z48" s="42">
        <f>+IF(X48&lt;&gt;0,+(Y48/X48)*100,0)</f>
        <v>-55.927402805687485</v>
      </c>
      <c r="AA48" s="39">
        <f>+AA32-AA47</f>
        <v>22913749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5049215</v>
      </c>
      <c r="X51" s="50">
        <f t="shared" si="3"/>
        <v>11456586</v>
      </c>
      <c r="Y51" s="50">
        <f t="shared" si="3"/>
        <v>-6407371</v>
      </c>
      <c r="Z51" s="51">
        <f>+IF(X51&lt;&gt;0,+(Y51/X51)*100,0)</f>
        <v>-55.927402805687485</v>
      </c>
      <c r="AA51" s="48">
        <f>SUM(AA48:AA50)</f>
        <v>22913749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5049215</v>
      </c>
      <c r="X53" s="56">
        <f t="shared" si="4"/>
        <v>11456586</v>
      </c>
      <c r="Y53" s="56">
        <f t="shared" si="4"/>
        <v>-6407371</v>
      </c>
      <c r="Z53" s="57">
        <f>+IF(X53&lt;&gt;0,+(Y53/X53)*100,0)</f>
        <v>-55.927402805687485</v>
      </c>
      <c r="AA53" s="54">
        <f>+AA51-AA52</f>
        <v>22913749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5049215</v>
      </c>
      <c r="X56" s="50">
        <f t="shared" si="5"/>
        <v>11456586</v>
      </c>
      <c r="Y56" s="50">
        <f t="shared" si="5"/>
        <v>-6407371</v>
      </c>
      <c r="Z56" s="51">
        <f>+IF(X56&lt;&gt;0,+(Y56/X56)*100,0)</f>
        <v>-55.927402805687485</v>
      </c>
      <c r="AA56" s="48">
        <f>SUM(AA53:AA55)</f>
        <v>22913749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5049215</v>
      </c>
      <c r="X59" s="67">
        <f t="shared" si="6"/>
        <v>11456586</v>
      </c>
      <c r="Y59" s="67">
        <f t="shared" si="6"/>
        <v>-6407371</v>
      </c>
      <c r="Z59" s="68">
        <f>+IF(X59&lt;&gt;0,+(Y59/X59)*100,0)</f>
        <v>-55.927402805687485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32960018</v>
      </c>
      <c r="G7" s="22">
        <v>2317307</v>
      </c>
      <c r="H7" s="22">
        <v>2571334</v>
      </c>
      <c r="I7" s="22">
        <v>1989022</v>
      </c>
      <c r="J7" s="22">
        <v>6877663</v>
      </c>
      <c r="K7" s="22">
        <v>2347585</v>
      </c>
      <c r="L7" s="22">
        <v>2449384</v>
      </c>
      <c r="M7" s="22"/>
      <c r="N7" s="22">
        <v>4796969</v>
      </c>
      <c r="O7" s="22"/>
      <c r="P7" s="22"/>
      <c r="Q7" s="22"/>
      <c r="R7" s="22"/>
      <c r="S7" s="22"/>
      <c r="T7" s="22"/>
      <c r="U7" s="22"/>
      <c r="V7" s="22"/>
      <c r="W7" s="22">
        <v>11674632</v>
      </c>
      <c r="X7" s="22">
        <v>16480022</v>
      </c>
      <c r="Y7" s="22">
        <v>-4805390</v>
      </c>
      <c r="Z7" s="23">
        <v>-29.158880977221997</v>
      </c>
      <c r="AA7" s="20">
        <v>32960018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14386639</v>
      </c>
      <c r="G13" s="22">
        <v>344267</v>
      </c>
      <c r="H13" s="22">
        <v>353010</v>
      </c>
      <c r="I13" s="22">
        <v>362013</v>
      </c>
      <c r="J13" s="22">
        <v>1059290</v>
      </c>
      <c r="K13" s="22">
        <v>386215</v>
      </c>
      <c r="L13" s="22">
        <v>390775</v>
      </c>
      <c r="M13" s="22"/>
      <c r="N13" s="22">
        <v>776990</v>
      </c>
      <c r="O13" s="22"/>
      <c r="P13" s="22"/>
      <c r="Q13" s="22"/>
      <c r="R13" s="22"/>
      <c r="S13" s="22"/>
      <c r="T13" s="22"/>
      <c r="U13" s="22"/>
      <c r="V13" s="22"/>
      <c r="W13" s="22">
        <v>1836280</v>
      </c>
      <c r="X13" s="22">
        <v>7193323</v>
      </c>
      <c r="Y13" s="22">
        <v>-5357043</v>
      </c>
      <c r="Z13" s="23">
        <v>-74.472437842704963</v>
      </c>
      <c r="AA13" s="20">
        <v>14386639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47346657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2733800</v>
      </c>
      <c r="L32" s="31">
        <f t="shared" si="0"/>
        <v>2840159</v>
      </c>
      <c r="M32" s="31">
        <f t="shared" si="0"/>
        <v>0</v>
      </c>
      <c r="N32" s="31">
        <f t="shared" si="0"/>
        <v>5573959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13510912</v>
      </c>
      <c r="X32" s="31">
        <f t="shared" si="0"/>
        <v>23673345</v>
      </c>
      <c r="Y32" s="31">
        <f t="shared" si="0"/>
        <v>-10162433</v>
      </c>
      <c r="Z32" s="32">
        <f>+IF(X32&lt;&gt;0,+(Y32/X32)*100,0)</f>
        <v>-42.927744262587311</v>
      </c>
      <c r="AA32" s="29">
        <f>SUM(AA6:AA31)</f>
        <v>47346657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13326496</v>
      </c>
      <c r="G34" s="22">
        <v>1314129</v>
      </c>
      <c r="H34" s="22">
        <v>1274200</v>
      </c>
      <c r="I34" s="22">
        <v>1304168</v>
      </c>
      <c r="J34" s="22">
        <v>3892497</v>
      </c>
      <c r="K34" s="22">
        <v>1126671</v>
      </c>
      <c r="L34" s="22">
        <v>1060407</v>
      </c>
      <c r="M34" s="22">
        <v>1160274</v>
      </c>
      <c r="N34" s="22">
        <v>3347352</v>
      </c>
      <c r="O34" s="22"/>
      <c r="P34" s="22"/>
      <c r="Q34" s="22"/>
      <c r="R34" s="22"/>
      <c r="S34" s="22"/>
      <c r="T34" s="22"/>
      <c r="U34" s="22"/>
      <c r="V34" s="22"/>
      <c r="W34" s="22">
        <v>7239849</v>
      </c>
      <c r="X34" s="22">
        <v>6663244</v>
      </c>
      <c r="Y34" s="22">
        <v>576605</v>
      </c>
      <c r="Z34" s="23">
        <v>8.6535177159953918</v>
      </c>
      <c r="AA34" s="20">
        <v>13326496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11107260</v>
      </c>
      <c r="G37" s="22"/>
      <c r="H37" s="22">
        <v>1499638</v>
      </c>
      <c r="I37" s="22">
        <v>828971</v>
      </c>
      <c r="J37" s="22">
        <v>2328609</v>
      </c>
      <c r="K37" s="22"/>
      <c r="L37" s="22">
        <v>2074206</v>
      </c>
      <c r="M37" s="22">
        <v>77795</v>
      </c>
      <c r="N37" s="22">
        <v>2152001</v>
      </c>
      <c r="O37" s="22"/>
      <c r="P37" s="22"/>
      <c r="Q37" s="22"/>
      <c r="R37" s="22"/>
      <c r="S37" s="22"/>
      <c r="T37" s="22"/>
      <c r="U37" s="22"/>
      <c r="V37" s="22"/>
      <c r="W37" s="22">
        <v>4480610</v>
      </c>
      <c r="X37" s="22">
        <v>5553636</v>
      </c>
      <c r="Y37" s="22">
        <v>-1073026</v>
      </c>
      <c r="Z37" s="23">
        <v>-19.321143841620156</v>
      </c>
      <c r="AA37" s="20">
        <v>11107260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2909589</v>
      </c>
      <c r="Y39" s="22">
        <v>-2909589</v>
      </c>
      <c r="Z39" s="23">
        <v>-100</v>
      </c>
      <c r="AA39" s="20">
        <v>5819163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3178005</v>
      </c>
      <c r="G41" s="22"/>
      <c r="H41" s="22">
        <v>259901</v>
      </c>
      <c r="I41" s="22">
        <v>721923</v>
      </c>
      <c r="J41" s="22">
        <v>981824</v>
      </c>
      <c r="K41" s="22">
        <v>463755</v>
      </c>
      <c r="L41" s="22">
        <v>44182</v>
      </c>
      <c r="M41" s="22">
        <v>419893</v>
      </c>
      <c r="N41" s="22">
        <v>927830</v>
      </c>
      <c r="O41" s="22"/>
      <c r="P41" s="22"/>
      <c r="Q41" s="22"/>
      <c r="R41" s="22"/>
      <c r="S41" s="22"/>
      <c r="T41" s="22"/>
      <c r="U41" s="22"/>
      <c r="V41" s="22"/>
      <c r="W41" s="22">
        <v>1909654</v>
      </c>
      <c r="X41" s="22">
        <v>1589009</v>
      </c>
      <c r="Y41" s="22">
        <v>320645</v>
      </c>
      <c r="Z41" s="23">
        <v>20.178929131301331</v>
      </c>
      <c r="AA41" s="20">
        <v>3178005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837676</v>
      </c>
      <c r="Y43" s="22">
        <v>-837676</v>
      </c>
      <c r="Z43" s="23">
        <v>-100</v>
      </c>
      <c r="AA43" s="20">
        <v>1675342</v>
      </c>
    </row>
    <row r="44" spans="1:27" ht="13.5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266500</v>
      </c>
      <c r="G44" s="22">
        <v>12953</v>
      </c>
      <c r="H44" s="22">
        <v>24017</v>
      </c>
      <c r="I44" s="22">
        <v>51454</v>
      </c>
      <c r="J44" s="22">
        <v>88424</v>
      </c>
      <c r="K44" s="22">
        <v>21613</v>
      </c>
      <c r="L44" s="22">
        <v>21181</v>
      </c>
      <c r="M44" s="22">
        <v>9867</v>
      </c>
      <c r="N44" s="22">
        <v>52661</v>
      </c>
      <c r="O44" s="22"/>
      <c r="P44" s="22"/>
      <c r="Q44" s="22"/>
      <c r="R44" s="22"/>
      <c r="S44" s="22"/>
      <c r="T44" s="22"/>
      <c r="U44" s="22"/>
      <c r="V44" s="22"/>
      <c r="W44" s="22">
        <v>141085</v>
      </c>
      <c r="X44" s="22">
        <v>133248</v>
      </c>
      <c r="Y44" s="22">
        <v>7837</v>
      </c>
      <c r="Z44" s="23">
        <v>5.8815141690682031</v>
      </c>
      <c r="AA44" s="20">
        <v>266500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35372766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1612039</v>
      </c>
      <c r="L47" s="31">
        <f t="shared" si="1"/>
        <v>3199976</v>
      </c>
      <c r="M47" s="31">
        <f t="shared" si="1"/>
        <v>1667829</v>
      </c>
      <c r="N47" s="31">
        <f t="shared" si="1"/>
        <v>6479844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13771198</v>
      </c>
      <c r="X47" s="31">
        <f t="shared" si="1"/>
        <v>17686402</v>
      </c>
      <c r="Y47" s="31">
        <f t="shared" si="1"/>
        <v>-3915204</v>
      </c>
      <c r="Z47" s="32">
        <f>+IF(X47&lt;&gt;0,+(Y47/X47)*100,0)</f>
        <v>-22.136803177944277</v>
      </c>
      <c r="AA47" s="29">
        <f>SUM(AA34:AA46)</f>
        <v>35372766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11973891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1121761</v>
      </c>
      <c r="L48" s="41">
        <f t="shared" si="2"/>
        <v>-359817</v>
      </c>
      <c r="M48" s="41">
        <f t="shared" si="2"/>
        <v>-1667829</v>
      </c>
      <c r="N48" s="41">
        <f t="shared" si="2"/>
        <v>-905885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-260286</v>
      </c>
      <c r="X48" s="41">
        <f t="shared" si="2"/>
        <v>5986943</v>
      </c>
      <c r="Y48" s="41">
        <f t="shared" si="2"/>
        <v>-6247229</v>
      </c>
      <c r="Z48" s="42">
        <f>+IF(X48&lt;&gt;0,+(Y48/X48)*100,0)</f>
        <v>-104.34756101736728</v>
      </c>
      <c r="AA48" s="39">
        <f>+AA32-AA47</f>
        <v>11973891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11973891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1121761</v>
      </c>
      <c r="L51" s="50">
        <f t="shared" si="3"/>
        <v>-359817</v>
      </c>
      <c r="M51" s="50">
        <f t="shared" si="3"/>
        <v>-1667829</v>
      </c>
      <c r="N51" s="50">
        <f t="shared" si="3"/>
        <v>-905885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-260286</v>
      </c>
      <c r="X51" s="50">
        <f t="shared" si="3"/>
        <v>5986943</v>
      </c>
      <c r="Y51" s="50">
        <f t="shared" si="3"/>
        <v>-6247229</v>
      </c>
      <c r="Z51" s="51">
        <f>+IF(X51&lt;&gt;0,+(Y51/X51)*100,0)</f>
        <v>-104.34756101736728</v>
      </c>
      <c r="AA51" s="48">
        <f>SUM(AA48:AA50)</f>
        <v>11973891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11973891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1121761</v>
      </c>
      <c r="L53" s="56">
        <f t="shared" si="4"/>
        <v>-359817</v>
      </c>
      <c r="M53" s="56">
        <f t="shared" si="4"/>
        <v>-1667829</v>
      </c>
      <c r="N53" s="56">
        <f t="shared" si="4"/>
        <v>-905885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-260286</v>
      </c>
      <c r="X53" s="56">
        <f t="shared" si="4"/>
        <v>5986943</v>
      </c>
      <c r="Y53" s="56">
        <f t="shared" si="4"/>
        <v>-6247229</v>
      </c>
      <c r="Z53" s="57">
        <f>+IF(X53&lt;&gt;0,+(Y53/X53)*100,0)</f>
        <v>-104.34756101736728</v>
      </c>
      <c r="AA53" s="54">
        <f>+AA51-AA52</f>
        <v>11973891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11973891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1121761</v>
      </c>
      <c r="L56" s="50">
        <f t="shared" si="5"/>
        <v>-359817</v>
      </c>
      <c r="M56" s="50">
        <f t="shared" si="5"/>
        <v>-1667829</v>
      </c>
      <c r="N56" s="50">
        <f t="shared" si="5"/>
        <v>-905885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-260286</v>
      </c>
      <c r="X56" s="50">
        <f t="shared" si="5"/>
        <v>5986943</v>
      </c>
      <c r="Y56" s="50">
        <f t="shared" si="5"/>
        <v>-6247229</v>
      </c>
      <c r="Z56" s="51">
        <f>+IF(X56&lt;&gt;0,+(Y56/X56)*100,0)</f>
        <v>-104.34756101736728</v>
      </c>
      <c r="AA56" s="48">
        <f>SUM(AA53:AA55)</f>
        <v>11973891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11973891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1121761</v>
      </c>
      <c r="L59" s="67">
        <f t="shared" si="6"/>
        <v>-359817</v>
      </c>
      <c r="M59" s="67">
        <f t="shared" si="6"/>
        <v>-1667829</v>
      </c>
      <c r="N59" s="67">
        <f t="shared" si="6"/>
        <v>-905885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-260286</v>
      </c>
      <c r="X59" s="67">
        <f t="shared" si="6"/>
        <v>5986943</v>
      </c>
      <c r="Y59" s="67">
        <f t="shared" si="6"/>
        <v>-6247229</v>
      </c>
      <c r="Z59" s="68">
        <f>+IF(X59&lt;&gt;0,+(Y59/X59)*100,0)</f>
        <v>-104.34756101736728</v>
      </c>
      <c r="AA59" s="65">
        <f>SUM(AA56:AA58)</f>
        <v>11973891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6010164</v>
      </c>
      <c r="D7" s="20"/>
      <c r="E7" s="21">
        <v>9155580</v>
      </c>
      <c r="F7" s="22">
        <v>9155580</v>
      </c>
      <c r="G7" s="22">
        <v>200075</v>
      </c>
      <c r="H7" s="22">
        <v>316135</v>
      </c>
      <c r="I7" s="22"/>
      <c r="J7" s="22">
        <v>516210</v>
      </c>
      <c r="K7" s="22">
        <v>735123</v>
      </c>
      <c r="L7" s="22">
        <v>-69454</v>
      </c>
      <c r="M7" s="22">
        <v>310276</v>
      </c>
      <c r="N7" s="22">
        <v>975945</v>
      </c>
      <c r="O7" s="22"/>
      <c r="P7" s="22"/>
      <c r="Q7" s="22"/>
      <c r="R7" s="22"/>
      <c r="S7" s="22"/>
      <c r="T7" s="22"/>
      <c r="U7" s="22"/>
      <c r="V7" s="22"/>
      <c r="W7" s="22">
        <v>1492155</v>
      </c>
      <c r="X7" s="22">
        <v>4577796</v>
      </c>
      <c r="Y7" s="22">
        <v>-3085641</v>
      </c>
      <c r="Z7" s="23">
        <v>-67.404510816995781</v>
      </c>
      <c r="AA7" s="20">
        <v>9155580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5087854</v>
      </c>
      <c r="G13" s="22">
        <v>595668</v>
      </c>
      <c r="H13" s="22">
        <v>596559</v>
      </c>
      <c r="I13" s="22"/>
      <c r="J13" s="22">
        <v>1192227</v>
      </c>
      <c r="K13" s="22">
        <v>1198467</v>
      </c>
      <c r="L13" s="22">
        <v>598155</v>
      </c>
      <c r="M13" s="22">
        <v>603826</v>
      </c>
      <c r="N13" s="22">
        <v>2400448</v>
      </c>
      <c r="O13" s="22"/>
      <c r="P13" s="22"/>
      <c r="Q13" s="22"/>
      <c r="R13" s="22"/>
      <c r="S13" s="22"/>
      <c r="T13" s="22"/>
      <c r="U13" s="22"/>
      <c r="V13" s="22"/>
      <c r="W13" s="22">
        <v>3592675</v>
      </c>
      <c r="X13" s="22">
        <v>2543928</v>
      </c>
      <c r="Y13" s="22">
        <v>1048747</v>
      </c>
      <c r="Z13" s="23">
        <v>41.225498520398375</v>
      </c>
      <c r="AA13" s="20">
        <v>5087854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>
        <v>732343</v>
      </c>
      <c r="H25" s="22"/>
      <c r="I25" s="22"/>
      <c r="J25" s="22">
        <v>732343</v>
      </c>
      <c r="K25" s="22"/>
      <c r="L25" s="22">
        <v>-732343</v>
      </c>
      <c r="M25" s="22"/>
      <c r="N25" s="22">
        <v>-732343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6010164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14693434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1933590</v>
      </c>
      <c r="L32" s="31">
        <f t="shared" si="0"/>
        <v>-203642</v>
      </c>
      <c r="M32" s="31">
        <f t="shared" si="0"/>
        <v>914102</v>
      </c>
      <c r="N32" s="31">
        <f t="shared" si="0"/>
        <v>2644050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5084830</v>
      </c>
      <c r="X32" s="31">
        <f t="shared" si="0"/>
        <v>7346724</v>
      </c>
      <c r="Y32" s="31">
        <f t="shared" si="0"/>
        <v>-2261894</v>
      </c>
      <c r="Z32" s="32">
        <f>+IF(X32&lt;&gt;0,+(Y32/X32)*100,0)</f>
        <v>-30.787790585300336</v>
      </c>
      <c r="AA32" s="29">
        <f>SUM(AA6:AA31)</f>
        <v>14693434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4915757</v>
      </c>
      <c r="G34" s="22">
        <v>308615</v>
      </c>
      <c r="H34" s="22">
        <v>283166</v>
      </c>
      <c r="I34" s="22"/>
      <c r="J34" s="22">
        <v>591781</v>
      </c>
      <c r="K34" s="22">
        <v>625667</v>
      </c>
      <c r="L34" s="22">
        <v>461720</v>
      </c>
      <c r="M34" s="22">
        <v>264489</v>
      </c>
      <c r="N34" s="22">
        <v>1351876</v>
      </c>
      <c r="O34" s="22"/>
      <c r="P34" s="22"/>
      <c r="Q34" s="22"/>
      <c r="R34" s="22"/>
      <c r="S34" s="22"/>
      <c r="T34" s="22"/>
      <c r="U34" s="22"/>
      <c r="V34" s="22"/>
      <c r="W34" s="22">
        <v>1943657</v>
      </c>
      <c r="X34" s="22">
        <v>2457882</v>
      </c>
      <c r="Y34" s="22">
        <v>-514225</v>
      </c>
      <c r="Z34" s="23">
        <v>-20.921468158357481</v>
      </c>
      <c r="AA34" s="20">
        <v>4915757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9233007</v>
      </c>
      <c r="D37" s="20"/>
      <c r="E37" s="21">
        <v>6150000</v>
      </c>
      <c r="F37" s="22">
        <v>6150000</v>
      </c>
      <c r="G37" s="22">
        <v>248400</v>
      </c>
      <c r="H37" s="22">
        <v>135153</v>
      </c>
      <c r="I37" s="22"/>
      <c r="J37" s="22">
        <v>383553</v>
      </c>
      <c r="K37" s="22">
        <v>498434</v>
      </c>
      <c r="L37" s="22">
        <v>526188</v>
      </c>
      <c r="M37" s="22"/>
      <c r="N37" s="22">
        <v>1024622</v>
      </c>
      <c r="O37" s="22"/>
      <c r="P37" s="22"/>
      <c r="Q37" s="22"/>
      <c r="R37" s="22"/>
      <c r="S37" s="22"/>
      <c r="T37" s="22"/>
      <c r="U37" s="22"/>
      <c r="V37" s="22"/>
      <c r="W37" s="22">
        <v>1408175</v>
      </c>
      <c r="X37" s="22">
        <v>3074994</v>
      </c>
      <c r="Y37" s="22">
        <v>-1666819</v>
      </c>
      <c r="Z37" s="23">
        <v>-54.205601701987064</v>
      </c>
      <c r="AA37" s="20">
        <v>6150000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>
        <v>1878286</v>
      </c>
      <c r="L38" s="22">
        <v>939143</v>
      </c>
      <c r="M38" s="22">
        <v>939143</v>
      </c>
      <c r="N38" s="22">
        <v>3756572</v>
      </c>
      <c r="O38" s="22"/>
      <c r="P38" s="22"/>
      <c r="Q38" s="22"/>
      <c r="R38" s="22"/>
      <c r="S38" s="22"/>
      <c r="T38" s="22"/>
      <c r="U38" s="22"/>
      <c r="V38" s="22"/>
      <c r="W38" s="22">
        <v>5634858</v>
      </c>
      <c r="X38" s="22">
        <v>5634858</v>
      </c>
      <c r="Y38" s="22"/>
      <c r="Z38" s="23"/>
      <c r="AA38" s="20">
        <v>11269715</v>
      </c>
    </row>
    <row r="39" spans="1:27" ht="13.5" x14ac:dyDescent="0.25">
      <c r="A39" s="19" t="s">
        <v>65</v>
      </c>
      <c r="B39" s="15" t="s">
        <v>32</v>
      </c>
      <c r="C39" s="20">
        <v>6689294</v>
      </c>
      <c r="D39" s="20"/>
      <c r="E39" s="21">
        <v>2572098</v>
      </c>
      <c r="F39" s="22">
        <v>2572098</v>
      </c>
      <c r="G39" s="22">
        <v>214342</v>
      </c>
      <c r="H39" s="22">
        <v>214342</v>
      </c>
      <c r="I39" s="22"/>
      <c r="J39" s="22">
        <v>428684</v>
      </c>
      <c r="K39" s="22">
        <v>428684</v>
      </c>
      <c r="L39" s="22">
        <v>214342</v>
      </c>
      <c r="M39" s="22">
        <v>214342</v>
      </c>
      <c r="N39" s="22">
        <v>857368</v>
      </c>
      <c r="O39" s="22"/>
      <c r="P39" s="22"/>
      <c r="Q39" s="22"/>
      <c r="R39" s="22"/>
      <c r="S39" s="22"/>
      <c r="T39" s="22"/>
      <c r="U39" s="22"/>
      <c r="V39" s="22"/>
      <c r="W39" s="22">
        <v>1286052</v>
      </c>
      <c r="X39" s="22">
        <v>1286052</v>
      </c>
      <c r="Y39" s="22"/>
      <c r="Z39" s="23"/>
      <c r="AA39" s="20">
        <v>2572098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62398</v>
      </c>
      <c r="G44" s="22">
        <v>14201</v>
      </c>
      <c r="H44" s="22">
        <v>2318</v>
      </c>
      <c r="I44" s="22"/>
      <c r="J44" s="22">
        <v>16519</v>
      </c>
      <c r="K44" s="22">
        <v>7522</v>
      </c>
      <c r="L44" s="22">
        <v>4117</v>
      </c>
      <c r="M44" s="22">
        <v>2144</v>
      </c>
      <c r="N44" s="22">
        <v>13783</v>
      </c>
      <c r="O44" s="22"/>
      <c r="P44" s="22"/>
      <c r="Q44" s="22"/>
      <c r="R44" s="22"/>
      <c r="S44" s="22"/>
      <c r="T44" s="22"/>
      <c r="U44" s="22"/>
      <c r="V44" s="22"/>
      <c r="W44" s="22">
        <v>30302</v>
      </c>
      <c r="X44" s="22">
        <v>31206</v>
      </c>
      <c r="Y44" s="22">
        <v>-904</v>
      </c>
      <c r="Z44" s="23">
        <v>-2.896878805357944</v>
      </c>
      <c r="AA44" s="20">
        <v>62398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27553043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24969968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3438593</v>
      </c>
      <c r="L47" s="31">
        <f t="shared" si="1"/>
        <v>2145510</v>
      </c>
      <c r="M47" s="31">
        <f t="shared" si="1"/>
        <v>1420118</v>
      </c>
      <c r="N47" s="31">
        <f t="shared" si="1"/>
        <v>7004221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10303044</v>
      </c>
      <c r="X47" s="31">
        <f t="shared" si="1"/>
        <v>12484992</v>
      </c>
      <c r="Y47" s="31">
        <f t="shared" si="1"/>
        <v>-2181948</v>
      </c>
      <c r="Z47" s="32">
        <f>+IF(X47&lt;&gt;0,+(Y47/X47)*100,0)</f>
        <v>-17.4765670654815</v>
      </c>
      <c r="AA47" s="29">
        <f>SUM(AA34:AA46)</f>
        <v>24969968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-21542879</v>
      </c>
      <c r="D48" s="39">
        <f t="shared" si="2"/>
        <v>0</v>
      </c>
      <c r="E48" s="40">
        <f t="shared" si="2"/>
        <v>-10276534</v>
      </c>
      <c r="F48" s="41">
        <f t="shared" si="2"/>
        <v>-10276534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-1505003</v>
      </c>
      <c r="L48" s="41">
        <f t="shared" si="2"/>
        <v>-2349152</v>
      </c>
      <c r="M48" s="41">
        <f t="shared" si="2"/>
        <v>-506016</v>
      </c>
      <c r="N48" s="41">
        <f t="shared" si="2"/>
        <v>-4360171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-5218214</v>
      </c>
      <c r="X48" s="41">
        <f t="shared" si="2"/>
        <v>-5138268</v>
      </c>
      <c r="Y48" s="41">
        <f t="shared" si="2"/>
        <v>-79946</v>
      </c>
      <c r="Z48" s="42">
        <f>+IF(X48&lt;&gt;0,+(Y48/X48)*100,0)</f>
        <v>1.5558939315738298</v>
      </c>
      <c r="AA48" s="39">
        <f>+AA32-AA47</f>
        <v>-10276534</v>
      </c>
    </row>
    <row r="49" spans="1:27" ht="25.5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32452000</v>
      </c>
      <c r="G49" s="22"/>
      <c r="H49" s="22"/>
      <c r="I49" s="22"/>
      <c r="J49" s="22"/>
      <c r="K49" s="22">
        <v>6561703</v>
      </c>
      <c r="L49" s="22"/>
      <c r="M49" s="22"/>
      <c r="N49" s="22">
        <v>6561703</v>
      </c>
      <c r="O49" s="22"/>
      <c r="P49" s="22"/>
      <c r="Q49" s="22"/>
      <c r="R49" s="22"/>
      <c r="S49" s="22"/>
      <c r="T49" s="22"/>
      <c r="U49" s="22"/>
      <c r="V49" s="22"/>
      <c r="W49" s="22">
        <v>6561703</v>
      </c>
      <c r="X49" s="22">
        <v>16226004</v>
      </c>
      <c r="Y49" s="22">
        <v>-9664301</v>
      </c>
      <c r="Z49" s="23">
        <v>-59.56057326252354</v>
      </c>
      <c r="AA49" s="20">
        <v>32452000</v>
      </c>
    </row>
    <row r="50" spans="1:27" ht="13.5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1500000</v>
      </c>
      <c r="Y50" s="45">
        <v>-1500000</v>
      </c>
      <c r="Z50" s="46">
        <v>-100</v>
      </c>
      <c r="AA50" s="44">
        <v>3000000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4253114</v>
      </c>
      <c r="D51" s="48">
        <f t="shared" si="3"/>
        <v>0</v>
      </c>
      <c r="E51" s="49">
        <f t="shared" si="3"/>
        <v>25175466</v>
      </c>
      <c r="F51" s="50">
        <f t="shared" si="3"/>
        <v>25175466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5056700</v>
      </c>
      <c r="L51" s="50">
        <f t="shared" si="3"/>
        <v>-2349152</v>
      </c>
      <c r="M51" s="50">
        <f t="shared" si="3"/>
        <v>-506016</v>
      </c>
      <c r="N51" s="50">
        <f t="shared" si="3"/>
        <v>2201532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1343489</v>
      </c>
      <c r="X51" s="50">
        <f t="shared" si="3"/>
        <v>12587736</v>
      </c>
      <c r="Y51" s="50">
        <f t="shared" si="3"/>
        <v>-11244247</v>
      </c>
      <c r="Z51" s="51">
        <f>+IF(X51&lt;&gt;0,+(Y51/X51)*100,0)</f>
        <v>-89.327000502711527</v>
      </c>
      <c r="AA51" s="48">
        <f>SUM(AA48:AA50)</f>
        <v>25175466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4253114</v>
      </c>
      <c r="D53" s="54">
        <f>+D51-D52</f>
        <v>0</v>
      </c>
      <c r="E53" s="55">
        <f t="shared" si="4"/>
        <v>25175466</v>
      </c>
      <c r="F53" s="56">
        <f t="shared" si="4"/>
        <v>25175466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5056700</v>
      </c>
      <c r="L53" s="56">
        <f t="shared" si="4"/>
        <v>-2349152</v>
      </c>
      <c r="M53" s="56">
        <f t="shared" si="4"/>
        <v>-506016</v>
      </c>
      <c r="N53" s="56">
        <f t="shared" si="4"/>
        <v>2201532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1343489</v>
      </c>
      <c r="X53" s="56">
        <f t="shared" si="4"/>
        <v>12587736</v>
      </c>
      <c r="Y53" s="56">
        <f t="shared" si="4"/>
        <v>-11244247</v>
      </c>
      <c r="Z53" s="57">
        <f>+IF(X53&lt;&gt;0,+(Y53/X53)*100,0)</f>
        <v>-89.327000502711527</v>
      </c>
      <c r="AA53" s="54">
        <f>+AA51-AA52</f>
        <v>25175466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4253114</v>
      </c>
      <c r="D56" s="48">
        <f>SUM(D53:D55)</f>
        <v>0</v>
      </c>
      <c r="E56" s="49">
        <f t="shared" si="5"/>
        <v>25175466</v>
      </c>
      <c r="F56" s="50">
        <f t="shared" si="5"/>
        <v>25175466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5056700</v>
      </c>
      <c r="L56" s="50">
        <f t="shared" si="5"/>
        <v>-2349152</v>
      </c>
      <c r="M56" s="50">
        <f t="shared" si="5"/>
        <v>-506016</v>
      </c>
      <c r="N56" s="50">
        <f t="shared" si="5"/>
        <v>2201532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1343489</v>
      </c>
      <c r="X56" s="50">
        <f t="shared" si="5"/>
        <v>12587736</v>
      </c>
      <c r="Y56" s="50">
        <f t="shared" si="5"/>
        <v>-11244247</v>
      </c>
      <c r="Z56" s="51">
        <f>+IF(X56&lt;&gt;0,+(Y56/X56)*100,0)</f>
        <v>-89.327000502711527</v>
      </c>
      <c r="AA56" s="48">
        <f>SUM(AA53:AA55)</f>
        <v>25175466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4253114</v>
      </c>
      <c r="D59" s="65">
        <f>SUM(D56:D58)</f>
        <v>0</v>
      </c>
      <c r="E59" s="66">
        <f t="shared" si="6"/>
        <v>25175466</v>
      </c>
      <c r="F59" s="67">
        <f t="shared" si="6"/>
        <v>25175466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5056700</v>
      </c>
      <c r="L59" s="67">
        <f t="shared" si="6"/>
        <v>-2349152</v>
      </c>
      <c r="M59" s="67">
        <f t="shared" si="6"/>
        <v>-506016</v>
      </c>
      <c r="N59" s="67">
        <f t="shared" si="6"/>
        <v>2201532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1343489</v>
      </c>
      <c r="X59" s="67">
        <f t="shared" si="6"/>
        <v>12587736</v>
      </c>
      <c r="Y59" s="67">
        <f t="shared" si="6"/>
        <v>-11244247</v>
      </c>
      <c r="Z59" s="68">
        <f>+IF(X59&lt;&gt;0,+(Y59/X59)*100,0)</f>
        <v>-89.327000502711527</v>
      </c>
      <c r="AA59" s="65">
        <f>SUM(AA56:AA58)</f>
        <v>25175466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>
        <v>2107639</v>
      </c>
      <c r="L7" s="22">
        <v>2143548</v>
      </c>
      <c r="M7" s="22">
        <v>4299282</v>
      </c>
      <c r="N7" s="22">
        <v>8550469</v>
      </c>
      <c r="O7" s="22"/>
      <c r="P7" s="22"/>
      <c r="Q7" s="22"/>
      <c r="R7" s="22"/>
      <c r="S7" s="22"/>
      <c r="T7" s="22"/>
      <c r="U7" s="22"/>
      <c r="V7" s="22"/>
      <c r="W7" s="22">
        <v>20088269</v>
      </c>
      <c r="X7" s="22">
        <v>23891832</v>
      </c>
      <c r="Y7" s="22">
        <v>-3803563</v>
      </c>
      <c r="Z7" s="23">
        <v>-15.919930292494941</v>
      </c>
      <c r="AA7" s="20">
        <v>47783659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>
        <v>2598127</v>
      </c>
      <c r="L13" s="22">
        <v>2562491</v>
      </c>
      <c r="M13" s="22">
        <v>2612246</v>
      </c>
      <c r="N13" s="22">
        <v>7772864</v>
      </c>
      <c r="O13" s="22"/>
      <c r="P13" s="22"/>
      <c r="Q13" s="22"/>
      <c r="R13" s="22"/>
      <c r="S13" s="22"/>
      <c r="T13" s="22"/>
      <c r="U13" s="22"/>
      <c r="V13" s="22"/>
      <c r="W13" s="22">
        <v>15586625</v>
      </c>
      <c r="X13" s="22">
        <v>12838908</v>
      </c>
      <c r="Y13" s="22">
        <v>2747717</v>
      </c>
      <c r="Z13" s="23">
        <v>21.401485235348677</v>
      </c>
      <c r="AA13" s="20">
        <v>25677815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4705766</v>
      </c>
      <c r="L32" s="31">
        <f t="shared" si="0"/>
        <v>4706039</v>
      </c>
      <c r="M32" s="31">
        <f t="shared" si="0"/>
        <v>6911528</v>
      </c>
      <c r="N32" s="31">
        <f t="shared" si="0"/>
        <v>16323333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35674894</v>
      </c>
      <c r="X32" s="31">
        <f t="shared" si="0"/>
        <v>36730740</v>
      </c>
      <c r="Y32" s="31">
        <f t="shared" si="0"/>
        <v>-1055846</v>
      </c>
      <c r="Z32" s="32">
        <f>+IF(X32&lt;&gt;0,+(Y32/X32)*100,0)</f>
        <v>-2.8745568425792674</v>
      </c>
      <c r="AA32" s="29">
        <f>SUM(AA6:AA31)</f>
        <v>73461474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8121480</v>
      </c>
      <c r="G34" s="22">
        <v>460517</v>
      </c>
      <c r="H34" s="22">
        <v>445669</v>
      </c>
      <c r="I34" s="22">
        <v>472980</v>
      </c>
      <c r="J34" s="22">
        <v>1379166</v>
      </c>
      <c r="K34" s="22">
        <v>469298</v>
      </c>
      <c r="L34" s="22">
        <v>491532</v>
      </c>
      <c r="M34" s="22">
        <v>531644</v>
      </c>
      <c r="N34" s="22">
        <v>1492474</v>
      </c>
      <c r="O34" s="22"/>
      <c r="P34" s="22"/>
      <c r="Q34" s="22"/>
      <c r="R34" s="22"/>
      <c r="S34" s="22"/>
      <c r="T34" s="22"/>
      <c r="U34" s="22"/>
      <c r="V34" s="22"/>
      <c r="W34" s="22">
        <v>2871640</v>
      </c>
      <c r="X34" s="22">
        <v>4060740</v>
      </c>
      <c r="Y34" s="22">
        <v>-1189100</v>
      </c>
      <c r="Z34" s="23">
        <v>-29.282840073484145</v>
      </c>
      <c r="AA34" s="20">
        <v>8121480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49363407</v>
      </c>
      <c r="G37" s="22">
        <v>21880</v>
      </c>
      <c r="H37" s="22">
        <v>1928371</v>
      </c>
      <c r="I37" s="22">
        <v>3023186</v>
      </c>
      <c r="J37" s="22">
        <v>4973437</v>
      </c>
      <c r="K37" s="22">
        <v>2748977</v>
      </c>
      <c r="L37" s="22">
        <v>1128200</v>
      </c>
      <c r="M37" s="22">
        <v>3942458</v>
      </c>
      <c r="N37" s="22">
        <v>7819635</v>
      </c>
      <c r="O37" s="22"/>
      <c r="P37" s="22"/>
      <c r="Q37" s="22"/>
      <c r="R37" s="22"/>
      <c r="S37" s="22"/>
      <c r="T37" s="22"/>
      <c r="U37" s="22"/>
      <c r="V37" s="22"/>
      <c r="W37" s="22">
        <v>12793072</v>
      </c>
      <c r="X37" s="22">
        <v>24681702</v>
      </c>
      <c r="Y37" s="22">
        <v>-11888630</v>
      </c>
      <c r="Z37" s="23">
        <v>-48.167788428853079</v>
      </c>
      <c r="AA37" s="20">
        <v>49363407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15888067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7944030</v>
      </c>
      <c r="Y38" s="22">
        <v>-7944030</v>
      </c>
      <c r="Z38" s="23">
        <v>-100</v>
      </c>
      <c r="AA38" s="20">
        <v>15888067</v>
      </c>
    </row>
    <row r="39" spans="1:27" ht="13.5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>
        <v>3958851</v>
      </c>
      <c r="L39" s="22"/>
      <c r="M39" s="22"/>
      <c r="N39" s="22">
        <v>3958851</v>
      </c>
      <c r="O39" s="22"/>
      <c r="P39" s="22"/>
      <c r="Q39" s="22"/>
      <c r="R39" s="22"/>
      <c r="S39" s="22"/>
      <c r="T39" s="22"/>
      <c r="U39" s="22"/>
      <c r="V39" s="22"/>
      <c r="W39" s="22">
        <v>3958851</v>
      </c>
      <c r="X39" s="22">
        <v>5938278</v>
      </c>
      <c r="Y39" s="22">
        <v>-1979427</v>
      </c>
      <c r="Z39" s="23">
        <v>-33.333350173232041</v>
      </c>
      <c r="AA39" s="20">
        <v>11876554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19998</v>
      </c>
      <c r="Y41" s="22">
        <v>-19998</v>
      </c>
      <c r="Z41" s="23">
        <v>-100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418110</v>
      </c>
      <c r="Y43" s="22">
        <v>-418110</v>
      </c>
      <c r="Z43" s="23">
        <v>-100</v>
      </c>
      <c r="AA43" s="20">
        <v>836214</v>
      </c>
    </row>
    <row r="44" spans="1:27" ht="13.5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586269</v>
      </c>
      <c r="G44" s="22">
        <v>5393</v>
      </c>
      <c r="H44" s="22">
        <v>33533</v>
      </c>
      <c r="I44" s="22">
        <v>3911</v>
      </c>
      <c r="J44" s="22">
        <v>42837</v>
      </c>
      <c r="K44" s="22">
        <v>125257</v>
      </c>
      <c r="L44" s="22">
        <v>107789</v>
      </c>
      <c r="M44" s="22">
        <v>99191</v>
      </c>
      <c r="N44" s="22">
        <v>332237</v>
      </c>
      <c r="O44" s="22"/>
      <c r="P44" s="22"/>
      <c r="Q44" s="22"/>
      <c r="R44" s="22"/>
      <c r="S44" s="22"/>
      <c r="T44" s="22"/>
      <c r="U44" s="22"/>
      <c r="V44" s="22"/>
      <c r="W44" s="22">
        <v>375074</v>
      </c>
      <c r="X44" s="22">
        <v>293136</v>
      </c>
      <c r="Y44" s="22">
        <v>81938</v>
      </c>
      <c r="Z44" s="23">
        <v>27.952213307133889</v>
      </c>
      <c r="AA44" s="20">
        <v>586269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86711991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7302383</v>
      </c>
      <c r="L47" s="31">
        <f t="shared" si="1"/>
        <v>1727521</v>
      </c>
      <c r="M47" s="31">
        <f t="shared" si="1"/>
        <v>4573293</v>
      </c>
      <c r="N47" s="31">
        <f t="shared" si="1"/>
        <v>13603197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19998637</v>
      </c>
      <c r="X47" s="31">
        <f t="shared" si="1"/>
        <v>43355994</v>
      </c>
      <c r="Y47" s="31">
        <f t="shared" si="1"/>
        <v>-23357357</v>
      </c>
      <c r="Z47" s="32">
        <f>+IF(X47&lt;&gt;0,+(Y47/X47)*100,0)</f>
        <v>-53.873420593240226</v>
      </c>
      <c r="AA47" s="29">
        <f>SUM(AA34:AA46)</f>
        <v>86711991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-13250517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-2596617</v>
      </c>
      <c r="L48" s="41">
        <f t="shared" si="2"/>
        <v>2978518</v>
      </c>
      <c r="M48" s="41">
        <f t="shared" si="2"/>
        <v>2338235</v>
      </c>
      <c r="N48" s="41">
        <f t="shared" si="2"/>
        <v>2720136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15676257</v>
      </c>
      <c r="X48" s="41">
        <f t="shared" si="2"/>
        <v>-6625254</v>
      </c>
      <c r="Y48" s="41">
        <f t="shared" si="2"/>
        <v>22301511</v>
      </c>
      <c r="Z48" s="42">
        <f>+IF(X48&lt;&gt;0,+(Y48/X48)*100,0)</f>
        <v>-336.61367549078119</v>
      </c>
      <c r="AA48" s="39">
        <f>+AA32-AA47</f>
        <v>-13250517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30668000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15334002</v>
      </c>
      <c r="Y49" s="22">
        <v>-15334002</v>
      </c>
      <c r="Z49" s="23">
        <v>-100</v>
      </c>
      <c r="AA49" s="20">
        <v>30668000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17417483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-2596617</v>
      </c>
      <c r="L51" s="50">
        <f t="shared" si="3"/>
        <v>2978518</v>
      </c>
      <c r="M51" s="50">
        <f t="shared" si="3"/>
        <v>2338235</v>
      </c>
      <c r="N51" s="50">
        <f t="shared" si="3"/>
        <v>2720136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15676257</v>
      </c>
      <c r="X51" s="50">
        <f t="shared" si="3"/>
        <v>8708748</v>
      </c>
      <c r="Y51" s="50">
        <f t="shared" si="3"/>
        <v>6967509</v>
      </c>
      <c r="Z51" s="51">
        <f>+IF(X51&lt;&gt;0,+(Y51/X51)*100,0)</f>
        <v>80.005863070099167</v>
      </c>
      <c r="AA51" s="48">
        <f>SUM(AA48:AA50)</f>
        <v>17417483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17417483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-2596617</v>
      </c>
      <c r="L53" s="56">
        <f t="shared" si="4"/>
        <v>2978518</v>
      </c>
      <c r="M53" s="56">
        <f t="shared" si="4"/>
        <v>2338235</v>
      </c>
      <c r="N53" s="56">
        <f t="shared" si="4"/>
        <v>2720136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15676257</v>
      </c>
      <c r="X53" s="56">
        <f t="shared" si="4"/>
        <v>8708748</v>
      </c>
      <c r="Y53" s="56">
        <f t="shared" si="4"/>
        <v>6967509</v>
      </c>
      <c r="Z53" s="57">
        <f>+IF(X53&lt;&gt;0,+(Y53/X53)*100,0)</f>
        <v>80.005863070099167</v>
      </c>
      <c r="AA53" s="54">
        <f>+AA51-AA52</f>
        <v>17417483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17417483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-2596617</v>
      </c>
      <c r="L56" s="50">
        <f t="shared" si="5"/>
        <v>2978518</v>
      </c>
      <c r="M56" s="50">
        <f t="shared" si="5"/>
        <v>2338235</v>
      </c>
      <c r="N56" s="50">
        <f t="shared" si="5"/>
        <v>2720136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15676257</v>
      </c>
      <c r="X56" s="50">
        <f t="shared" si="5"/>
        <v>8708748</v>
      </c>
      <c r="Y56" s="50">
        <f t="shared" si="5"/>
        <v>6967509</v>
      </c>
      <c r="Z56" s="51">
        <f>+IF(X56&lt;&gt;0,+(Y56/X56)*100,0)</f>
        <v>80.005863070099167</v>
      </c>
      <c r="AA56" s="48">
        <f>SUM(AA53:AA55)</f>
        <v>17417483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17417483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-2596617</v>
      </c>
      <c r="L59" s="67">
        <f t="shared" si="6"/>
        <v>2978518</v>
      </c>
      <c r="M59" s="67">
        <f t="shared" si="6"/>
        <v>2338235</v>
      </c>
      <c r="N59" s="67">
        <f t="shared" si="6"/>
        <v>2720136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15676257</v>
      </c>
      <c r="X59" s="67">
        <f t="shared" si="6"/>
        <v>8708748</v>
      </c>
      <c r="Y59" s="67">
        <f t="shared" si="6"/>
        <v>6967509</v>
      </c>
      <c r="Z59" s="68">
        <f>+IF(X59&lt;&gt;0,+(Y59/X59)*100,0)</f>
        <v>80.005863070099167</v>
      </c>
      <c r="AA59" s="65">
        <f>SUM(AA56:AA58)</f>
        <v>17417483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33433202</v>
      </c>
      <c r="D7" s="20"/>
      <c r="E7" s="21">
        <v>33982685</v>
      </c>
      <c r="F7" s="22">
        <v>33982685</v>
      </c>
      <c r="G7" s="22">
        <v>3065393</v>
      </c>
      <c r="H7" s="22">
        <v>3063227</v>
      </c>
      <c r="I7" s="22">
        <v>3065910</v>
      </c>
      <c r="J7" s="22">
        <v>9194530</v>
      </c>
      <c r="K7" s="22">
        <v>3085098</v>
      </c>
      <c r="L7" s="22">
        <v>2757885</v>
      </c>
      <c r="M7" s="22">
        <v>2757480</v>
      </c>
      <c r="N7" s="22">
        <v>8600463</v>
      </c>
      <c r="O7" s="22"/>
      <c r="P7" s="22"/>
      <c r="Q7" s="22"/>
      <c r="R7" s="22"/>
      <c r="S7" s="22"/>
      <c r="T7" s="22"/>
      <c r="U7" s="22"/>
      <c r="V7" s="22"/>
      <c r="W7" s="22">
        <v>17794993</v>
      </c>
      <c r="X7" s="22">
        <v>16276233</v>
      </c>
      <c r="Y7" s="22">
        <v>1518760</v>
      </c>
      <c r="Z7" s="23">
        <v>9.3311517474590104</v>
      </c>
      <c r="AA7" s="20">
        <v>33982685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11796666</v>
      </c>
      <c r="Y9" s="22">
        <v>-11796666</v>
      </c>
      <c r="Z9" s="23">
        <v>-100</v>
      </c>
      <c r="AA9" s="20">
        <v>24761891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607213</v>
      </c>
      <c r="H13" s="22">
        <v>616776</v>
      </c>
      <c r="I13" s="22">
        <v>625328</v>
      </c>
      <c r="J13" s="22">
        <v>1849317</v>
      </c>
      <c r="K13" s="22">
        <v>633984</v>
      </c>
      <c r="L13" s="22">
        <v>642541</v>
      </c>
      <c r="M13" s="22">
        <v>650454</v>
      </c>
      <c r="N13" s="22">
        <v>1926979</v>
      </c>
      <c r="O13" s="22"/>
      <c r="P13" s="22"/>
      <c r="Q13" s="22"/>
      <c r="R13" s="22"/>
      <c r="S13" s="22"/>
      <c r="T13" s="22"/>
      <c r="U13" s="22"/>
      <c r="V13" s="22"/>
      <c r="W13" s="22">
        <v>3776296</v>
      </c>
      <c r="X13" s="22"/>
      <c r="Y13" s="22">
        <v>3776296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2874000</v>
      </c>
      <c r="G25" s="22"/>
      <c r="H25" s="22">
        <v>474033</v>
      </c>
      <c r="I25" s="22">
        <v>426690</v>
      </c>
      <c r="J25" s="22">
        <v>900723</v>
      </c>
      <c r="K25" s="22"/>
      <c r="L25" s="22">
        <v>1670039</v>
      </c>
      <c r="M25" s="22">
        <v>303237</v>
      </c>
      <c r="N25" s="22">
        <v>1973276</v>
      </c>
      <c r="O25" s="22"/>
      <c r="P25" s="22"/>
      <c r="Q25" s="22"/>
      <c r="R25" s="22"/>
      <c r="S25" s="22"/>
      <c r="T25" s="22"/>
      <c r="U25" s="22"/>
      <c r="V25" s="22"/>
      <c r="W25" s="22">
        <v>2873999</v>
      </c>
      <c r="X25" s="22">
        <v>1437000</v>
      </c>
      <c r="Y25" s="22">
        <v>1436999</v>
      </c>
      <c r="Z25" s="23">
        <v>99.999930410577605</v>
      </c>
      <c r="AA25" s="20">
        <v>2874000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59201388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61618576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3719082</v>
      </c>
      <c r="L32" s="31">
        <f t="shared" si="0"/>
        <v>5070465</v>
      </c>
      <c r="M32" s="31">
        <f t="shared" si="0"/>
        <v>3711171</v>
      </c>
      <c r="N32" s="31">
        <f t="shared" si="0"/>
        <v>12500718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24445288</v>
      </c>
      <c r="X32" s="31">
        <f t="shared" si="0"/>
        <v>29509899</v>
      </c>
      <c r="Y32" s="31">
        <f t="shared" si="0"/>
        <v>-5064611</v>
      </c>
      <c r="Z32" s="32">
        <f>+IF(X32&lt;&gt;0,+(Y32/X32)*100,0)</f>
        <v>-17.162413873392111</v>
      </c>
      <c r="AA32" s="29">
        <f>SUM(AA6:AA31)</f>
        <v>61618576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2659558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>
        <v>319234</v>
      </c>
      <c r="L34" s="22">
        <v>246109</v>
      </c>
      <c r="M34" s="22">
        <v>296067</v>
      </c>
      <c r="N34" s="22">
        <v>861410</v>
      </c>
      <c r="O34" s="22"/>
      <c r="P34" s="22"/>
      <c r="Q34" s="22"/>
      <c r="R34" s="22"/>
      <c r="S34" s="22"/>
      <c r="T34" s="22"/>
      <c r="U34" s="22"/>
      <c r="V34" s="22"/>
      <c r="W34" s="22">
        <v>1674734</v>
      </c>
      <c r="X34" s="22">
        <v>5081975</v>
      </c>
      <c r="Y34" s="22">
        <v>-3407241</v>
      </c>
      <c r="Z34" s="23">
        <v>-67.045607268827567</v>
      </c>
      <c r="AA34" s="20">
        <v>14630947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59449709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>
        <v>5176561</v>
      </c>
      <c r="M37" s="22">
        <v>-28409890</v>
      </c>
      <c r="N37" s="22">
        <v>-23233329</v>
      </c>
      <c r="O37" s="22"/>
      <c r="P37" s="22"/>
      <c r="Q37" s="22"/>
      <c r="R37" s="22"/>
      <c r="S37" s="22"/>
      <c r="T37" s="22"/>
      <c r="U37" s="22"/>
      <c r="V37" s="22"/>
      <c r="W37" s="22">
        <v>11637999</v>
      </c>
      <c r="X37" s="22">
        <v>24072129</v>
      </c>
      <c r="Y37" s="22">
        <v>-12434130</v>
      </c>
      <c r="Z37" s="23">
        <v>-51.65363645234703</v>
      </c>
      <c r="AA37" s="20">
        <v>48108006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108092680</v>
      </c>
      <c r="D39" s="20"/>
      <c r="E39" s="21">
        <v>17287745</v>
      </c>
      <c r="F39" s="22">
        <v>17287745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8643870</v>
      </c>
      <c r="Y39" s="22">
        <v>-8643870</v>
      </c>
      <c r="Z39" s="23">
        <v>-100</v>
      </c>
      <c r="AA39" s="20">
        <v>17287745</v>
      </c>
    </row>
    <row r="40" spans="1:27" ht="13.5" x14ac:dyDescent="0.25">
      <c r="A40" s="19" t="s">
        <v>40</v>
      </c>
      <c r="B40" s="15" t="s">
        <v>32</v>
      </c>
      <c r="C40" s="20">
        <v>101994359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21815786</v>
      </c>
      <c r="D41" s="20"/>
      <c r="E41" s="21">
        <v>21672622</v>
      </c>
      <c r="F41" s="22">
        <v>21672622</v>
      </c>
      <c r="G41" s="22">
        <v>1505256</v>
      </c>
      <c r="H41" s="22">
        <v>3696437</v>
      </c>
      <c r="I41" s="22">
        <v>1080876</v>
      </c>
      <c r="J41" s="22">
        <v>6282569</v>
      </c>
      <c r="K41" s="22">
        <v>1337333</v>
      </c>
      <c r="L41" s="22">
        <v>3318760</v>
      </c>
      <c r="M41" s="22">
        <v>1504413</v>
      </c>
      <c r="N41" s="22">
        <v>6160506</v>
      </c>
      <c r="O41" s="22"/>
      <c r="P41" s="22"/>
      <c r="Q41" s="22"/>
      <c r="R41" s="22"/>
      <c r="S41" s="22"/>
      <c r="T41" s="22"/>
      <c r="U41" s="22"/>
      <c r="V41" s="22"/>
      <c r="W41" s="22">
        <v>12443075</v>
      </c>
      <c r="X41" s="22">
        <v>12616864</v>
      </c>
      <c r="Y41" s="22">
        <v>-173789</v>
      </c>
      <c r="Z41" s="23">
        <v>-1.3774342023501245</v>
      </c>
      <c r="AA41" s="20">
        <v>21672622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4477719</v>
      </c>
      <c r="D43" s="20"/>
      <c r="E43" s="21">
        <v>51238869</v>
      </c>
      <c r="F43" s="22">
        <v>51238869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25619436</v>
      </c>
      <c r="Y43" s="22">
        <v>-25619436</v>
      </c>
      <c r="Z43" s="23">
        <v>-100</v>
      </c>
      <c r="AA43" s="20">
        <v>51238869</v>
      </c>
    </row>
    <row r="44" spans="1:27" ht="13.5" x14ac:dyDescent="0.25">
      <c r="A44" s="19" t="s">
        <v>69</v>
      </c>
      <c r="B44" s="15" t="s">
        <v>32</v>
      </c>
      <c r="C44" s="20">
        <v>442784</v>
      </c>
      <c r="D44" s="20"/>
      <c r="E44" s="21">
        <v>731609</v>
      </c>
      <c r="F44" s="22">
        <v>731609</v>
      </c>
      <c r="G44" s="22">
        <v>40544</v>
      </c>
      <c r="H44" s="22">
        <v>36137</v>
      </c>
      <c r="I44" s="22">
        <v>47110</v>
      </c>
      <c r="J44" s="22">
        <v>123791</v>
      </c>
      <c r="K44" s="22">
        <v>3064</v>
      </c>
      <c r="L44" s="22">
        <v>90612</v>
      </c>
      <c r="M44" s="22">
        <v>31713</v>
      </c>
      <c r="N44" s="22">
        <v>125389</v>
      </c>
      <c r="O44" s="22"/>
      <c r="P44" s="22"/>
      <c r="Q44" s="22"/>
      <c r="R44" s="22"/>
      <c r="S44" s="22"/>
      <c r="T44" s="22"/>
      <c r="U44" s="22"/>
      <c r="V44" s="22"/>
      <c r="W44" s="22">
        <v>249180</v>
      </c>
      <c r="X44" s="22">
        <v>235875</v>
      </c>
      <c r="Y44" s="22">
        <v>13305</v>
      </c>
      <c r="Z44" s="23">
        <v>5.6406995230524641</v>
      </c>
      <c r="AA44" s="20">
        <v>731609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298932595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153669798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1659631</v>
      </c>
      <c r="L47" s="31">
        <f t="shared" si="1"/>
        <v>8832042</v>
      </c>
      <c r="M47" s="31">
        <f t="shared" si="1"/>
        <v>-26577697</v>
      </c>
      <c r="N47" s="31">
        <f t="shared" si="1"/>
        <v>-16086024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26004988</v>
      </c>
      <c r="X47" s="31">
        <f t="shared" si="1"/>
        <v>76270149</v>
      </c>
      <c r="Y47" s="31">
        <f t="shared" si="1"/>
        <v>-50265161</v>
      </c>
      <c r="Z47" s="32">
        <f>+IF(X47&lt;&gt;0,+(Y47/X47)*100,0)</f>
        <v>-65.904107516559336</v>
      </c>
      <c r="AA47" s="29">
        <f>SUM(AA34:AA46)</f>
        <v>153669798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-239731207</v>
      </c>
      <c r="D48" s="39">
        <f t="shared" si="2"/>
        <v>0</v>
      </c>
      <c r="E48" s="40">
        <f t="shared" si="2"/>
        <v>-92051222</v>
      </c>
      <c r="F48" s="41">
        <f t="shared" si="2"/>
        <v>-92051222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2059451</v>
      </c>
      <c r="L48" s="41">
        <f t="shared" si="2"/>
        <v>-3761577</v>
      </c>
      <c r="M48" s="41">
        <f t="shared" si="2"/>
        <v>30288868</v>
      </c>
      <c r="N48" s="41">
        <f t="shared" si="2"/>
        <v>28586742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-1559700</v>
      </c>
      <c r="X48" s="41">
        <f t="shared" si="2"/>
        <v>-46760250</v>
      </c>
      <c r="Y48" s="41">
        <f t="shared" si="2"/>
        <v>45200550</v>
      </c>
      <c r="Z48" s="42">
        <f>+IF(X48&lt;&gt;0,+(Y48/X48)*100,0)</f>
        <v>-96.664474633903794</v>
      </c>
      <c r="AA48" s="39">
        <f>+AA32-AA47</f>
        <v>-92051222</v>
      </c>
    </row>
    <row r="49" spans="1:27" ht="25.5" x14ac:dyDescent="0.25">
      <c r="A49" s="43" t="s">
        <v>74</v>
      </c>
      <c r="B49" s="15" t="s">
        <v>32</v>
      </c>
      <c r="C49" s="20">
        <v>64999999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>
        <v>3733733</v>
      </c>
      <c r="L49" s="22">
        <v>3818185</v>
      </c>
      <c r="M49" s="22">
        <v>4160879</v>
      </c>
      <c r="N49" s="22">
        <v>11712797</v>
      </c>
      <c r="O49" s="22"/>
      <c r="P49" s="22"/>
      <c r="Q49" s="22"/>
      <c r="R49" s="22"/>
      <c r="S49" s="22"/>
      <c r="T49" s="22"/>
      <c r="U49" s="22"/>
      <c r="V49" s="22"/>
      <c r="W49" s="22">
        <v>20685560</v>
      </c>
      <c r="X49" s="22">
        <v>22768185</v>
      </c>
      <c r="Y49" s="22">
        <v>-2082625</v>
      </c>
      <c r="Z49" s="23">
        <v>-9.1470839682653668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-174731208</v>
      </c>
      <c r="D51" s="48">
        <f t="shared" si="3"/>
        <v>0</v>
      </c>
      <c r="E51" s="49">
        <f t="shared" si="3"/>
        <v>-62051222</v>
      </c>
      <c r="F51" s="50">
        <f t="shared" si="3"/>
        <v>-62051222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5793184</v>
      </c>
      <c r="L51" s="50">
        <f t="shared" si="3"/>
        <v>56608</v>
      </c>
      <c r="M51" s="50">
        <f t="shared" si="3"/>
        <v>34449747</v>
      </c>
      <c r="N51" s="50">
        <f t="shared" si="3"/>
        <v>40299539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19125860</v>
      </c>
      <c r="X51" s="50">
        <f t="shared" si="3"/>
        <v>-23992065</v>
      </c>
      <c r="Y51" s="50">
        <f t="shared" si="3"/>
        <v>43117925</v>
      </c>
      <c r="Z51" s="51">
        <f>+IF(X51&lt;&gt;0,+(Y51/X51)*100,0)</f>
        <v>-179.71743991190422</v>
      </c>
      <c r="AA51" s="48">
        <f>SUM(AA48:AA50)</f>
        <v>-62051222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-174731208</v>
      </c>
      <c r="D53" s="54">
        <f>+D51-D52</f>
        <v>0</v>
      </c>
      <c r="E53" s="55">
        <f t="shared" si="4"/>
        <v>-62051222</v>
      </c>
      <c r="F53" s="56">
        <f t="shared" si="4"/>
        <v>-62051222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5793184</v>
      </c>
      <c r="L53" s="56">
        <f t="shared" si="4"/>
        <v>56608</v>
      </c>
      <c r="M53" s="56">
        <f t="shared" si="4"/>
        <v>34449747</v>
      </c>
      <c r="N53" s="56">
        <f t="shared" si="4"/>
        <v>40299539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19125860</v>
      </c>
      <c r="X53" s="56">
        <f t="shared" si="4"/>
        <v>-23992065</v>
      </c>
      <c r="Y53" s="56">
        <f t="shared" si="4"/>
        <v>43117925</v>
      </c>
      <c r="Z53" s="57">
        <f>+IF(X53&lt;&gt;0,+(Y53/X53)*100,0)</f>
        <v>-179.71743991190422</v>
      </c>
      <c r="AA53" s="54">
        <f>+AA51-AA52</f>
        <v>-62051222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-174731208</v>
      </c>
      <c r="D56" s="48">
        <f>SUM(D53:D55)</f>
        <v>0</v>
      </c>
      <c r="E56" s="49">
        <f t="shared" si="5"/>
        <v>-62051222</v>
      </c>
      <c r="F56" s="50">
        <f t="shared" si="5"/>
        <v>-62051222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5793184</v>
      </c>
      <c r="L56" s="50">
        <f t="shared" si="5"/>
        <v>56608</v>
      </c>
      <c r="M56" s="50">
        <f t="shared" si="5"/>
        <v>34449747</v>
      </c>
      <c r="N56" s="50">
        <f t="shared" si="5"/>
        <v>40299539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19125860</v>
      </c>
      <c r="X56" s="50">
        <f t="shared" si="5"/>
        <v>-23992065</v>
      </c>
      <c r="Y56" s="50">
        <f t="shared" si="5"/>
        <v>43117925</v>
      </c>
      <c r="Z56" s="51">
        <f>+IF(X56&lt;&gt;0,+(Y56/X56)*100,0)</f>
        <v>-179.71743991190422</v>
      </c>
      <c r="AA56" s="48">
        <f>SUM(AA53:AA55)</f>
        <v>-62051222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-174731208</v>
      </c>
      <c r="D59" s="65">
        <f>SUM(D56:D58)</f>
        <v>0</v>
      </c>
      <c r="E59" s="66">
        <f t="shared" si="6"/>
        <v>-62051222</v>
      </c>
      <c r="F59" s="67">
        <f t="shared" si="6"/>
        <v>-62051222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5793184</v>
      </c>
      <c r="L59" s="67">
        <f t="shared" si="6"/>
        <v>56608</v>
      </c>
      <c r="M59" s="67">
        <f t="shared" si="6"/>
        <v>34449747</v>
      </c>
      <c r="N59" s="67">
        <f t="shared" si="6"/>
        <v>40299539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19125860</v>
      </c>
      <c r="X59" s="67">
        <f t="shared" si="6"/>
        <v>-23992065</v>
      </c>
      <c r="Y59" s="67">
        <f t="shared" si="6"/>
        <v>43117925</v>
      </c>
      <c r="Z59" s="68">
        <f>+IF(X59&lt;&gt;0,+(Y59/X59)*100,0)</f>
        <v>-179.71743991190422</v>
      </c>
      <c r="AA59" s="65">
        <f>SUM(AA56:AA58)</f>
        <v>-62051222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/>
      <c r="P7" s="22"/>
      <c r="Q7" s="22"/>
      <c r="R7" s="22"/>
      <c r="S7" s="22"/>
      <c r="T7" s="22"/>
      <c r="U7" s="22"/>
      <c r="V7" s="22"/>
      <c r="W7" s="22">
        <v>25032997</v>
      </c>
      <c r="X7" s="22">
        <v>80977764</v>
      </c>
      <c r="Y7" s="22">
        <v>-55944767</v>
      </c>
      <c r="Z7" s="23">
        <v>-69.086579125597979</v>
      </c>
      <c r="AA7" s="20">
        <v>161955568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/>
      <c r="P13" s="22"/>
      <c r="Q13" s="22"/>
      <c r="R13" s="22"/>
      <c r="S13" s="22"/>
      <c r="T13" s="22"/>
      <c r="U13" s="22"/>
      <c r="V13" s="22"/>
      <c r="W13" s="22">
        <v>14471849</v>
      </c>
      <c r="X13" s="22">
        <v>15875286</v>
      </c>
      <c r="Y13" s="22">
        <v>-1403437</v>
      </c>
      <c r="Z13" s="23">
        <v>-8.8403887652795685</v>
      </c>
      <c r="AA13" s="20">
        <v>31750574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39504846</v>
      </c>
      <c r="X32" s="31">
        <f t="shared" si="0"/>
        <v>96853050</v>
      </c>
      <c r="Y32" s="31">
        <f t="shared" si="0"/>
        <v>-57348204</v>
      </c>
      <c r="Z32" s="32">
        <f>+IF(X32&lt;&gt;0,+(Y32/X32)*100,0)</f>
        <v>-59.211562258493665</v>
      </c>
      <c r="AA32" s="29">
        <f>SUM(AA6:AA31)</f>
        <v>193706142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/>
      <c r="P34" s="22"/>
      <c r="Q34" s="22"/>
      <c r="R34" s="22"/>
      <c r="S34" s="22"/>
      <c r="T34" s="22"/>
      <c r="U34" s="22"/>
      <c r="V34" s="22"/>
      <c r="W34" s="22">
        <v>38133538</v>
      </c>
      <c r="X34" s="22">
        <v>32526132</v>
      </c>
      <c r="Y34" s="22">
        <v>5607406</v>
      </c>
      <c r="Z34" s="23">
        <v>17.239695147274197</v>
      </c>
      <c r="AA34" s="20">
        <v>65052093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/>
      <c r="P37" s="22"/>
      <c r="Q37" s="22"/>
      <c r="R37" s="22"/>
      <c r="S37" s="22"/>
      <c r="T37" s="22"/>
      <c r="U37" s="22"/>
      <c r="V37" s="22"/>
      <c r="W37" s="22">
        <v>57574602</v>
      </c>
      <c r="X37" s="22">
        <v>86622834</v>
      </c>
      <c r="Y37" s="22">
        <v>-29048232</v>
      </c>
      <c r="Z37" s="23">
        <v>-33.534151053058366</v>
      </c>
      <c r="AA37" s="20">
        <v>173245637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13140066</v>
      </c>
      <c r="Y38" s="22">
        <v>-13140066</v>
      </c>
      <c r="Z38" s="23">
        <v>-100</v>
      </c>
      <c r="AA38" s="20">
        <v>26280121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5525004</v>
      </c>
      <c r="Y39" s="22">
        <v>-5525004</v>
      </c>
      <c r="Z39" s="23">
        <v>-100</v>
      </c>
      <c r="AA39" s="20">
        <v>11050000</v>
      </c>
    </row>
    <row r="40" spans="1:27" ht="13.5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/>
      <c r="P40" s="22"/>
      <c r="Q40" s="22"/>
      <c r="R40" s="22"/>
      <c r="S40" s="22"/>
      <c r="T40" s="22"/>
      <c r="U40" s="22"/>
      <c r="V40" s="22"/>
      <c r="W40" s="22">
        <v>158920</v>
      </c>
      <c r="X40" s="22">
        <v>1500000</v>
      </c>
      <c r="Y40" s="22">
        <v>-1341080</v>
      </c>
      <c r="Z40" s="23">
        <v>-89.405333333333331</v>
      </c>
      <c r="AA40" s="20">
        <v>3000000</v>
      </c>
    </row>
    <row r="41" spans="1:27" ht="13.5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/>
      <c r="P41" s="22"/>
      <c r="Q41" s="22"/>
      <c r="R41" s="22"/>
      <c r="S41" s="22"/>
      <c r="T41" s="22"/>
      <c r="U41" s="22"/>
      <c r="V41" s="22"/>
      <c r="W41" s="22">
        <v>7788731</v>
      </c>
      <c r="X41" s="22">
        <v>15230124</v>
      </c>
      <c r="Y41" s="22">
        <v>-7441393</v>
      </c>
      <c r="Z41" s="23">
        <v>-48.859700682673363</v>
      </c>
      <c r="AA41" s="20">
        <v>30460170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/>
      <c r="P44" s="22"/>
      <c r="Q44" s="22"/>
      <c r="R44" s="22"/>
      <c r="S44" s="22"/>
      <c r="T44" s="22"/>
      <c r="U44" s="22"/>
      <c r="V44" s="22"/>
      <c r="W44" s="22">
        <v>641873</v>
      </c>
      <c r="X44" s="22">
        <v>4219560</v>
      </c>
      <c r="Y44" s="22">
        <v>-3577687</v>
      </c>
      <c r="Z44" s="23">
        <v>-84.788153267165299</v>
      </c>
      <c r="AA44" s="20">
        <v>8439101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104297664</v>
      </c>
      <c r="X47" s="31">
        <f t="shared" si="1"/>
        <v>158763720</v>
      </c>
      <c r="Y47" s="31">
        <f t="shared" si="1"/>
        <v>-54466056</v>
      </c>
      <c r="Z47" s="32">
        <f>+IF(X47&lt;&gt;0,+(Y47/X47)*100,0)</f>
        <v>-34.306361680111799</v>
      </c>
      <c r="AA47" s="29">
        <f>SUM(AA34:AA46)</f>
        <v>317527122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-64792818</v>
      </c>
      <c r="X48" s="41">
        <f t="shared" si="2"/>
        <v>-61910670</v>
      </c>
      <c r="Y48" s="41">
        <f t="shared" si="2"/>
        <v>-2882148</v>
      </c>
      <c r="Z48" s="42">
        <f>+IF(X48&lt;&gt;0,+(Y48/X48)*100,0)</f>
        <v>4.6553332406191048</v>
      </c>
      <c r="AA48" s="39">
        <f>+AA32-AA47</f>
        <v>-123820980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-64792818</v>
      </c>
      <c r="X51" s="50">
        <f t="shared" si="3"/>
        <v>-61910670</v>
      </c>
      <c r="Y51" s="50">
        <f t="shared" si="3"/>
        <v>-2882148</v>
      </c>
      <c r="Z51" s="51">
        <f>+IF(X51&lt;&gt;0,+(Y51/X51)*100,0)</f>
        <v>4.6553332406191048</v>
      </c>
      <c r="AA51" s="48">
        <f>SUM(AA48:AA50)</f>
        <v>-123820980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-64792818</v>
      </c>
      <c r="X53" s="56">
        <f t="shared" si="4"/>
        <v>-61910670</v>
      </c>
      <c r="Y53" s="56">
        <f t="shared" si="4"/>
        <v>-2882148</v>
      </c>
      <c r="Z53" s="57">
        <f>+IF(X53&lt;&gt;0,+(Y53/X53)*100,0)</f>
        <v>4.6553332406191048</v>
      </c>
      <c r="AA53" s="54">
        <f>+AA51-AA52</f>
        <v>-123820980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-64792818</v>
      </c>
      <c r="X56" s="50">
        <f t="shared" si="5"/>
        <v>-61910670</v>
      </c>
      <c r="Y56" s="50">
        <f t="shared" si="5"/>
        <v>-2882148</v>
      </c>
      <c r="Z56" s="51">
        <f>+IF(X56&lt;&gt;0,+(Y56/X56)*100,0)</f>
        <v>4.6553332406191048</v>
      </c>
      <c r="AA56" s="48">
        <f>SUM(AA53:AA55)</f>
        <v>-123820980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-64792818</v>
      </c>
      <c r="X59" s="67">
        <f t="shared" si="6"/>
        <v>-61910670</v>
      </c>
      <c r="Y59" s="67">
        <f t="shared" si="6"/>
        <v>-2882148</v>
      </c>
      <c r="Z59" s="68">
        <f>+IF(X59&lt;&gt;0,+(Y59/X59)*100,0)</f>
        <v>4.6553332406191048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/>
      <c r="P7" s="22"/>
      <c r="Q7" s="22"/>
      <c r="R7" s="22"/>
      <c r="S7" s="22"/>
      <c r="T7" s="22"/>
      <c r="U7" s="22"/>
      <c r="V7" s="22"/>
      <c r="W7" s="22">
        <v>274611223</v>
      </c>
      <c r="X7" s="22">
        <v>297977202</v>
      </c>
      <c r="Y7" s="22">
        <v>-23365979</v>
      </c>
      <c r="Z7" s="23">
        <v>-7.8415324538821594</v>
      </c>
      <c r="AA7" s="20">
        <v>595954394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167262</v>
      </c>
      <c r="Y10" s="22">
        <v>-167262</v>
      </c>
      <c r="Z10" s="23">
        <v>-100</v>
      </c>
      <c r="AA10" s="20">
        <v>334525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/>
      <c r="P19" s="22"/>
      <c r="Q19" s="22"/>
      <c r="R19" s="22"/>
      <c r="S19" s="22"/>
      <c r="T19" s="22"/>
      <c r="U19" s="22"/>
      <c r="V19" s="22"/>
      <c r="W19" s="22">
        <v>420516</v>
      </c>
      <c r="X19" s="22">
        <v>649404</v>
      </c>
      <c r="Y19" s="22">
        <v>-228888</v>
      </c>
      <c r="Z19" s="23">
        <v>-35.245856200454575</v>
      </c>
      <c r="AA19" s="20">
        <v>1298813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270515694</v>
      </c>
      <c r="Y25" s="22">
        <v>142571751</v>
      </c>
      <c r="Z25" s="23">
        <v>52.703689346763007</v>
      </c>
      <c r="AA25" s="20">
        <v>541031390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688119184</v>
      </c>
      <c r="X32" s="31">
        <f t="shared" si="0"/>
        <v>569309562</v>
      </c>
      <c r="Y32" s="31">
        <f t="shared" si="0"/>
        <v>118809622</v>
      </c>
      <c r="Z32" s="32">
        <f>+IF(X32&lt;&gt;0,+(Y32/X32)*100,0)</f>
        <v>20.869071930325315</v>
      </c>
      <c r="AA32" s="29">
        <f>SUM(AA6:AA31)</f>
        <v>1138619122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/>
      <c r="P34" s="22"/>
      <c r="Q34" s="22"/>
      <c r="R34" s="22"/>
      <c r="S34" s="22"/>
      <c r="T34" s="22"/>
      <c r="U34" s="22"/>
      <c r="V34" s="22"/>
      <c r="W34" s="22">
        <v>49815273</v>
      </c>
      <c r="X34" s="22">
        <v>55812672</v>
      </c>
      <c r="Y34" s="22">
        <v>-5997399</v>
      </c>
      <c r="Z34" s="23">
        <v>-10.745586593668191</v>
      </c>
      <c r="AA34" s="20">
        <v>111625298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/>
      <c r="P37" s="22"/>
      <c r="Q37" s="22"/>
      <c r="R37" s="22"/>
      <c r="S37" s="22"/>
      <c r="T37" s="22"/>
      <c r="U37" s="22"/>
      <c r="V37" s="22"/>
      <c r="W37" s="22">
        <v>280344387</v>
      </c>
      <c r="X37" s="22">
        <v>283974360</v>
      </c>
      <c r="Y37" s="22">
        <v>-3629973</v>
      </c>
      <c r="Z37" s="23">
        <v>-1.2782749118617609</v>
      </c>
      <c r="AA37" s="20">
        <v>567948722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125645874</v>
      </c>
      <c r="Y38" s="22">
        <v>-125645874</v>
      </c>
      <c r="Z38" s="23">
        <v>-100</v>
      </c>
      <c r="AA38" s="20">
        <v>251291753</v>
      </c>
    </row>
    <row r="39" spans="1:27" ht="13.5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38951562</v>
      </c>
      <c r="Y39" s="22">
        <v>-17878062</v>
      </c>
      <c r="Z39" s="23">
        <v>-45.898190167572736</v>
      </c>
      <c r="AA39" s="20">
        <v>77903126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/>
      <c r="P41" s="22"/>
      <c r="Q41" s="22"/>
      <c r="R41" s="22"/>
      <c r="S41" s="22"/>
      <c r="T41" s="22"/>
      <c r="U41" s="22"/>
      <c r="V41" s="22"/>
      <c r="W41" s="22">
        <v>4561582</v>
      </c>
      <c r="X41" s="22">
        <v>16206138</v>
      </c>
      <c r="Y41" s="22">
        <v>-11644556</v>
      </c>
      <c r="Z41" s="23">
        <v>-71.852751099614238</v>
      </c>
      <c r="AA41" s="20">
        <v>32412271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973710</v>
      </c>
      <c r="Y42" s="22">
        <v>-973710</v>
      </c>
      <c r="Z42" s="23">
        <v>-100</v>
      </c>
      <c r="AA42" s="20">
        <v>1947420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/>
      <c r="P44" s="22"/>
      <c r="Q44" s="22"/>
      <c r="R44" s="22"/>
      <c r="S44" s="22"/>
      <c r="T44" s="22"/>
      <c r="U44" s="22"/>
      <c r="V44" s="22"/>
      <c r="W44" s="22">
        <v>21287910</v>
      </c>
      <c r="X44" s="22">
        <v>37104828</v>
      </c>
      <c r="Y44" s="22">
        <v>-15816918</v>
      </c>
      <c r="Z44" s="23">
        <v>-42.627654816241161</v>
      </c>
      <c r="AA44" s="20">
        <v>74209613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377082652</v>
      </c>
      <c r="X47" s="31">
        <f t="shared" si="1"/>
        <v>558669144</v>
      </c>
      <c r="Y47" s="31">
        <f t="shared" si="1"/>
        <v>-181586492</v>
      </c>
      <c r="Z47" s="32">
        <f>+IF(X47&lt;&gt;0,+(Y47/X47)*100,0)</f>
        <v>-32.503404555308677</v>
      </c>
      <c r="AA47" s="29">
        <f>SUM(AA34:AA46)</f>
        <v>1117338203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311036532</v>
      </c>
      <c r="X48" s="41">
        <f t="shared" si="2"/>
        <v>10640418</v>
      </c>
      <c r="Y48" s="41">
        <f t="shared" si="2"/>
        <v>300396114</v>
      </c>
      <c r="Z48" s="42">
        <f>+IF(X48&lt;&gt;0,+(Y48/X48)*100,0)</f>
        <v>2823.1608382302275</v>
      </c>
      <c r="AA48" s="39">
        <f>+AA32-AA47</f>
        <v>21280919</v>
      </c>
    </row>
    <row r="49" spans="1:27" ht="25.5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/>
      <c r="R49" s="22"/>
      <c r="S49" s="22"/>
      <c r="T49" s="22"/>
      <c r="U49" s="22"/>
      <c r="V49" s="22"/>
      <c r="W49" s="22">
        <v>27155305</v>
      </c>
      <c r="X49" s="22"/>
      <c r="Y49" s="22">
        <v>27155305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338191837</v>
      </c>
      <c r="X51" s="50">
        <f t="shared" si="3"/>
        <v>10640418</v>
      </c>
      <c r="Y51" s="50">
        <f t="shared" si="3"/>
        <v>327551419</v>
      </c>
      <c r="Z51" s="51">
        <f>+IF(X51&lt;&gt;0,+(Y51/X51)*100,0)</f>
        <v>3078.3698441170263</v>
      </c>
      <c r="AA51" s="48">
        <f>SUM(AA48:AA50)</f>
        <v>21280919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338191837</v>
      </c>
      <c r="X53" s="56">
        <f t="shared" si="4"/>
        <v>10640418</v>
      </c>
      <c r="Y53" s="56">
        <f t="shared" si="4"/>
        <v>327551419</v>
      </c>
      <c r="Z53" s="57">
        <f>+IF(X53&lt;&gt;0,+(Y53/X53)*100,0)</f>
        <v>3078.3698441170263</v>
      </c>
      <c r="AA53" s="54">
        <f>+AA51-AA52</f>
        <v>21280919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338191837</v>
      </c>
      <c r="X56" s="50">
        <f t="shared" si="5"/>
        <v>10640418</v>
      </c>
      <c r="Y56" s="50">
        <f t="shared" si="5"/>
        <v>327551419</v>
      </c>
      <c r="Z56" s="51">
        <f>+IF(X56&lt;&gt;0,+(Y56/X56)*100,0)</f>
        <v>3078.3698441170263</v>
      </c>
      <c r="AA56" s="48">
        <f>SUM(AA53:AA55)</f>
        <v>21280919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338191837</v>
      </c>
      <c r="X59" s="67">
        <f t="shared" si="6"/>
        <v>10640418</v>
      </c>
      <c r="Y59" s="67">
        <f t="shared" si="6"/>
        <v>327551419</v>
      </c>
      <c r="Z59" s="68">
        <f>+IF(X59&lt;&gt;0,+(Y59/X59)*100,0)</f>
        <v>3078.3698441170263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>
        <v>443661</v>
      </c>
      <c r="L7" s="22">
        <v>531417</v>
      </c>
      <c r="M7" s="22">
        <v>523524</v>
      </c>
      <c r="N7" s="22">
        <v>1498602</v>
      </c>
      <c r="O7" s="22"/>
      <c r="P7" s="22"/>
      <c r="Q7" s="22"/>
      <c r="R7" s="22"/>
      <c r="S7" s="22"/>
      <c r="T7" s="22"/>
      <c r="U7" s="22"/>
      <c r="V7" s="22"/>
      <c r="W7" s="22">
        <v>2926995</v>
      </c>
      <c r="X7" s="22">
        <v>612570</v>
      </c>
      <c r="Y7" s="22">
        <v>2314425</v>
      </c>
      <c r="Z7" s="23">
        <v>377.82212645085463</v>
      </c>
      <c r="AA7" s="20">
        <v>1225141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21550061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27362203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1225141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443661</v>
      </c>
      <c r="L32" s="31">
        <f t="shared" si="0"/>
        <v>531417</v>
      </c>
      <c r="M32" s="31">
        <f t="shared" si="0"/>
        <v>523524</v>
      </c>
      <c r="N32" s="31">
        <f t="shared" si="0"/>
        <v>1498602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2926995</v>
      </c>
      <c r="X32" s="31">
        <f t="shared" si="0"/>
        <v>612570</v>
      </c>
      <c r="Y32" s="31">
        <f t="shared" si="0"/>
        <v>2314425</v>
      </c>
      <c r="Z32" s="32">
        <f>+IF(X32&lt;&gt;0,+(Y32/X32)*100,0)</f>
        <v>377.82212645085463</v>
      </c>
      <c r="AA32" s="29">
        <f>SUM(AA6:AA31)</f>
        <v>1225141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6128457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>
        <v>359729</v>
      </c>
      <c r="M34" s="22"/>
      <c r="N34" s="22">
        <v>359729</v>
      </c>
      <c r="O34" s="22"/>
      <c r="P34" s="22"/>
      <c r="Q34" s="22"/>
      <c r="R34" s="22"/>
      <c r="S34" s="22"/>
      <c r="T34" s="22"/>
      <c r="U34" s="22"/>
      <c r="V34" s="22"/>
      <c r="W34" s="22">
        <v>1406054</v>
      </c>
      <c r="X34" s="22">
        <v>2335128</v>
      </c>
      <c r="Y34" s="22">
        <v>-929074</v>
      </c>
      <c r="Z34" s="23">
        <v>-39.786855367243248</v>
      </c>
      <c r="AA34" s="20">
        <v>4670253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5991742</v>
      </c>
      <c r="D37" s="20"/>
      <c r="E37" s="21">
        <v>2574322</v>
      </c>
      <c r="F37" s="22">
        <v>2574322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1287162</v>
      </c>
      <c r="Y37" s="22">
        <v>-1287162</v>
      </c>
      <c r="Z37" s="23">
        <v>-100</v>
      </c>
      <c r="AA37" s="20">
        <v>2574322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1860672</v>
      </c>
      <c r="Y38" s="22">
        <v>-1860672</v>
      </c>
      <c r="Z38" s="23">
        <v>-100</v>
      </c>
      <c r="AA38" s="20">
        <v>3721342</v>
      </c>
    </row>
    <row r="39" spans="1:27" ht="13.5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743958</v>
      </c>
      <c r="Y39" s="22">
        <v>-743958</v>
      </c>
      <c r="Z39" s="23">
        <v>-100</v>
      </c>
      <c r="AA39" s="20">
        <v>1487916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23348506</v>
      </c>
      <c r="D41" s="20"/>
      <c r="E41" s="21">
        <v>8804596</v>
      </c>
      <c r="F41" s="22">
        <v>8804596</v>
      </c>
      <c r="G41" s="22"/>
      <c r="H41" s="22">
        <v>1294380</v>
      </c>
      <c r="I41" s="22"/>
      <c r="J41" s="22">
        <v>1294380</v>
      </c>
      <c r="K41" s="22"/>
      <c r="L41" s="22">
        <v>234948</v>
      </c>
      <c r="M41" s="22">
        <v>4763850</v>
      </c>
      <c r="N41" s="22">
        <v>4998798</v>
      </c>
      <c r="O41" s="22"/>
      <c r="P41" s="22"/>
      <c r="Q41" s="22"/>
      <c r="R41" s="22"/>
      <c r="S41" s="22"/>
      <c r="T41" s="22"/>
      <c r="U41" s="22"/>
      <c r="V41" s="22"/>
      <c r="W41" s="22">
        <v>6293178</v>
      </c>
      <c r="X41" s="22">
        <v>4402302</v>
      </c>
      <c r="Y41" s="22">
        <v>1890876</v>
      </c>
      <c r="Z41" s="23">
        <v>42.95198284897311</v>
      </c>
      <c r="AA41" s="20">
        <v>8804596</v>
      </c>
    </row>
    <row r="42" spans="1:27" ht="13.5" x14ac:dyDescent="0.25">
      <c r="A42" s="19" t="s">
        <v>67</v>
      </c>
      <c r="B42" s="15" t="s">
        <v>32</v>
      </c>
      <c r="C42" s="20">
        <v>1966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45033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>
        <v>2902</v>
      </c>
      <c r="M44" s="22"/>
      <c r="N44" s="22">
        <v>2902</v>
      </c>
      <c r="O44" s="22"/>
      <c r="P44" s="22"/>
      <c r="Q44" s="22"/>
      <c r="R44" s="22"/>
      <c r="S44" s="22"/>
      <c r="T44" s="22"/>
      <c r="U44" s="22"/>
      <c r="V44" s="22"/>
      <c r="W44" s="22">
        <v>11286</v>
      </c>
      <c r="X44" s="22">
        <v>18036</v>
      </c>
      <c r="Y44" s="22">
        <v>-6750</v>
      </c>
      <c r="Z44" s="23">
        <v>-37.425149700598801</v>
      </c>
      <c r="AA44" s="20">
        <v>36072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38965246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21294501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597579</v>
      </c>
      <c r="M47" s="31">
        <f t="shared" si="1"/>
        <v>4763850</v>
      </c>
      <c r="N47" s="31">
        <f t="shared" si="1"/>
        <v>5361429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7710518</v>
      </c>
      <c r="X47" s="31">
        <f t="shared" si="1"/>
        <v>10647258</v>
      </c>
      <c r="Y47" s="31">
        <f t="shared" si="1"/>
        <v>-2936740</v>
      </c>
      <c r="Z47" s="32">
        <f>+IF(X47&lt;&gt;0,+(Y47/X47)*100,0)</f>
        <v>-27.582124900138609</v>
      </c>
      <c r="AA47" s="29">
        <f>SUM(AA34:AA46)</f>
        <v>21294501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-11603043</v>
      </c>
      <c r="D48" s="39">
        <f t="shared" si="2"/>
        <v>0</v>
      </c>
      <c r="E48" s="40">
        <f t="shared" si="2"/>
        <v>-20069360</v>
      </c>
      <c r="F48" s="41">
        <f t="shared" si="2"/>
        <v>-20069360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443661</v>
      </c>
      <c r="L48" s="41">
        <f t="shared" si="2"/>
        <v>-66162</v>
      </c>
      <c r="M48" s="41">
        <f t="shared" si="2"/>
        <v>-4240326</v>
      </c>
      <c r="N48" s="41">
        <f t="shared" si="2"/>
        <v>-3862827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-4783523</v>
      </c>
      <c r="X48" s="41">
        <f t="shared" si="2"/>
        <v>-10034688</v>
      </c>
      <c r="Y48" s="41">
        <f t="shared" si="2"/>
        <v>5251165</v>
      </c>
      <c r="Z48" s="42">
        <f>+IF(X48&lt;&gt;0,+(Y48/X48)*100,0)</f>
        <v>-52.330127254579317</v>
      </c>
      <c r="AA48" s="39">
        <f>+AA32-AA47</f>
        <v>-20069360</v>
      </c>
    </row>
    <row r="49" spans="1:27" ht="25.5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>
        <v>6670376</v>
      </c>
      <c r="L49" s="22"/>
      <c r="M49" s="22">
        <v>2394068</v>
      </c>
      <c r="N49" s="22">
        <v>9064444</v>
      </c>
      <c r="O49" s="22"/>
      <c r="P49" s="22"/>
      <c r="Q49" s="22"/>
      <c r="R49" s="22"/>
      <c r="S49" s="22"/>
      <c r="T49" s="22"/>
      <c r="U49" s="22"/>
      <c r="V49" s="22"/>
      <c r="W49" s="22">
        <v>9064444</v>
      </c>
      <c r="X49" s="22">
        <v>11080770</v>
      </c>
      <c r="Y49" s="22">
        <v>-2016326</v>
      </c>
      <c r="Z49" s="23">
        <v>-18.196623519845641</v>
      </c>
      <c r="AA49" s="20">
        <v>22161537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23140626</v>
      </c>
      <c r="D51" s="48">
        <f t="shared" si="3"/>
        <v>0</v>
      </c>
      <c r="E51" s="49">
        <f t="shared" si="3"/>
        <v>2092177</v>
      </c>
      <c r="F51" s="50">
        <f t="shared" si="3"/>
        <v>2092177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7114037</v>
      </c>
      <c r="L51" s="50">
        <f t="shared" si="3"/>
        <v>-66162</v>
      </c>
      <c r="M51" s="50">
        <f t="shared" si="3"/>
        <v>-1846258</v>
      </c>
      <c r="N51" s="50">
        <f t="shared" si="3"/>
        <v>5201617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4280921</v>
      </c>
      <c r="X51" s="50">
        <f t="shared" si="3"/>
        <v>1046082</v>
      </c>
      <c r="Y51" s="50">
        <f t="shared" si="3"/>
        <v>3234839</v>
      </c>
      <c r="Z51" s="51">
        <f>+IF(X51&lt;&gt;0,+(Y51/X51)*100,0)</f>
        <v>309.23378855577283</v>
      </c>
      <c r="AA51" s="48">
        <f>SUM(AA48:AA50)</f>
        <v>2092177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23140626</v>
      </c>
      <c r="D53" s="54">
        <f>+D51-D52</f>
        <v>0</v>
      </c>
      <c r="E53" s="55">
        <f t="shared" si="4"/>
        <v>2092177</v>
      </c>
      <c r="F53" s="56">
        <f t="shared" si="4"/>
        <v>2092177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7114037</v>
      </c>
      <c r="L53" s="56">
        <f t="shared" si="4"/>
        <v>-66162</v>
      </c>
      <c r="M53" s="56">
        <f t="shared" si="4"/>
        <v>-1846258</v>
      </c>
      <c r="N53" s="56">
        <f t="shared" si="4"/>
        <v>5201617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4280921</v>
      </c>
      <c r="X53" s="56">
        <f t="shared" si="4"/>
        <v>1046082</v>
      </c>
      <c r="Y53" s="56">
        <f t="shared" si="4"/>
        <v>3234839</v>
      </c>
      <c r="Z53" s="57">
        <f>+IF(X53&lt;&gt;0,+(Y53/X53)*100,0)</f>
        <v>309.23378855577283</v>
      </c>
      <c r="AA53" s="54">
        <f>+AA51-AA52</f>
        <v>2092177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23140626</v>
      </c>
      <c r="D56" s="48">
        <f>SUM(D53:D55)</f>
        <v>0</v>
      </c>
      <c r="E56" s="49">
        <f t="shared" si="5"/>
        <v>2092177</v>
      </c>
      <c r="F56" s="50">
        <f t="shared" si="5"/>
        <v>2092177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7114037</v>
      </c>
      <c r="L56" s="50">
        <f t="shared" si="5"/>
        <v>-66162</v>
      </c>
      <c r="M56" s="50">
        <f t="shared" si="5"/>
        <v>-1846258</v>
      </c>
      <c r="N56" s="50">
        <f t="shared" si="5"/>
        <v>5201617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4280921</v>
      </c>
      <c r="X56" s="50">
        <f t="shared" si="5"/>
        <v>1046082</v>
      </c>
      <c r="Y56" s="50">
        <f t="shared" si="5"/>
        <v>3234839</v>
      </c>
      <c r="Z56" s="51">
        <f>+IF(X56&lt;&gt;0,+(Y56/X56)*100,0)</f>
        <v>309.23378855577283</v>
      </c>
      <c r="AA56" s="48">
        <f>SUM(AA53:AA55)</f>
        <v>2092177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23140626</v>
      </c>
      <c r="D59" s="65">
        <f>SUM(D56:D58)</f>
        <v>0</v>
      </c>
      <c r="E59" s="66">
        <f t="shared" si="6"/>
        <v>2092177</v>
      </c>
      <c r="F59" s="67">
        <f t="shared" si="6"/>
        <v>2092177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7114037</v>
      </c>
      <c r="L59" s="67">
        <f t="shared" si="6"/>
        <v>-66162</v>
      </c>
      <c r="M59" s="67">
        <f t="shared" si="6"/>
        <v>-1846258</v>
      </c>
      <c r="N59" s="67">
        <f t="shared" si="6"/>
        <v>5201617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4280921</v>
      </c>
      <c r="X59" s="67">
        <f t="shared" si="6"/>
        <v>1046082</v>
      </c>
      <c r="Y59" s="67">
        <f t="shared" si="6"/>
        <v>3234839</v>
      </c>
      <c r="Z59" s="68">
        <f>+IF(X59&lt;&gt;0,+(Y59/X59)*100,0)</f>
        <v>309.23378855577283</v>
      </c>
      <c r="AA59" s="65">
        <f>SUM(AA56:AA58)</f>
        <v>2092177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222520040</v>
      </c>
      <c r="G7" s="22">
        <v>13755105</v>
      </c>
      <c r="H7" s="22">
        <v>13711944</v>
      </c>
      <c r="I7" s="22">
        <v>17324368</v>
      </c>
      <c r="J7" s="22">
        <v>44791417</v>
      </c>
      <c r="K7" s="22">
        <v>16824553</v>
      </c>
      <c r="L7" s="22">
        <v>14973107</v>
      </c>
      <c r="M7" s="22">
        <v>16228607</v>
      </c>
      <c r="N7" s="22">
        <v>48026267</v>
      </c>
      <c r="O7" s="22"/>
      <c r="P7" s="22"/>
      <c r="Q7" s="22"/>
      <c r="R7" s="22"/>
      <c r="S7" s="22"/>
      <c r="T7" s="22"/>
      <c r="U7" s="22"/>
      <c r="V7" s="22"/>
      <c r="W7" s="22">
        <v>92817684</v>
      </c>
      <c r="X7" s="22">
        <v>111260010</v>
      </c>
      <c r="Y7" s="22">
        <v>-18442326</v>
      </c>
      <c r="Z7" s="23">
        <v>-16.575880228664371</v>
      </c>
      <c r="AA7" s="20">
        <v>222520040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70619604</v>
      </c>
      <c r="Y25" s="22">
        <v>-70619604</v>
      </c>
      <c r="Z25" s="23">
        <v>-100</v>
      </c>
      <c r="AA25" s="20">
        <v>141239208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363759248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16824553</v>
      </c>
      <c r="L32" s="31">
        <f t="shared" si="0"/>
        <v>14973107</v>
      </c>
      <c r="M32" s="31">
        <f t="shared" si="0"/>
        <v>16228607</v>
      </c>
      <c r="N32" s="31">
        <f t="shared" si="0"/>
        <v>48026267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92817684</v>
      </c>
      <c r="X32" s="31">
        <f t="shared" si="0"/>
        <v>181879614</v>
      </c>
      <c r="Y32" s="31">
        <f t="shared" si="0"/>
        <v>-89061930</v>
      </c>
      <c r="Z32" s="32">
        <f>+IF(X32&lt;&gt;0,+(Y32/X32)*100,0)</f>
        <v>-48.967516502426712</v>
      </c>
      <c r="AA32" s="29">
        <f>SUM(AA6:AA31)</f>
        <v>363759248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>
        <v>4202004</v>
      </c>
      <c r="L34" s="22">
        <v>4334893</v>
      </c>
      <c r="M34" s="22">
        <v>4683031</v>
      </c>
      <c r="N34" s="22">
        <v>13219928</v>
      </c>
      <c r="O34" s="22"/>
      <c r="P34" s="22"/>
      <c r="Q34" s="22"/>
      <c r="R34" s="22"/>
      <c r="S34" s="22"/>
      <c r="T34" s="22"/>
      <c r="U34" s="22"/>
      <c r="V34" s="22"/>
      <c r="W34" s="22">
        <v>27011209</v>
      </c>
      <c r="X34" s="22">
        <v>23460990</v>
      </c>
      <c r="Y34" s="22">
        <v>3550219</v>
      </c>
      <c r="Z34" s="23">
        <v>15.132434735277583</v>
      </c>
      <c r="AA34" s="20">
        <v>46921926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>
        <v>33287221</v>
      </c>
      <c r="L37" s="22">
        <v>387381</v>
      </c>
      <c r="M37" s="22">
        <v>29492224</v>
      </c>
      <c r="N37" s="22">
        <v>63166826</v>
      </c>
      <c r="O37" s="22"/>
      <c r="P37" s="22"/>
      <c r="Q37" s="22"/>
      <c r="R37" s="22"/>
      <c r="S37" s="22"/>
      <c r="T37" s="22"/>
      <c r="U37" s="22"/>
      <c r="V37" s="22"/>
      <c r="W37" s="22">
        <v>65238178</v>
      </c>
      <c r="X37" s="22">
        <v>72000012</v>
      </c>
      <c r="Y37" s="22">
        <v>-6761834</v>
      </c>
      <c r="Z37" s="23">
        <v>-9.3914345458720199</v>
      </c>
      <c r="AA37" s="20">
        <v>144000000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103429662</v>
      </c>
      <c r="Y38" s="22">
        <v>-103429662</v>
      </c>
      <c r="Z38" s="23">
        <v>-100</v>
      </c>
      <c r="AA38" s="20">
        <v>206859313</v>
      </c>
    </row>
    <row r="39" spans="1:27" ht="13.5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>
        <v>18672490</v>
      </c>
      <c r="L39" s="22"/>
      <c r="M39" s="22"/>
      <c r="N39" s="22">
        <v>18672490</v>
      </c>
      <c r="O39" s="22"/>
      <c r="P39" s="22"/>
      <c r="Q39" s="22"/>
      <c r="R39" s="22"/>
      <c r="S39" s="22"/>
      <c r="T39" s="22"/>
      <c r="U39" s="22"/>
      <c r="V39" s="22"/>
      <c r="W39" s="22">
        <v>18672490</v>
      </c>
      <c r="X39" s="22">
        <v>32655822</v>
      </c>
      <c r="Y39" s="22">
        <v>-13983332</v>
      </c>
      <c r="Z39" s="23">
        <v>-42.820333844298879</v>
      </c>
      <c r="AA39" s="20">
        <v>65311635</v>
      </c>
    </row>
    <row r="40" spans="1:27" ht="13.5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>
        <v>68881</v>
      </c>
      <c r="N40" s="22">
        <v>68881</v>
      </c>
      <c r="O40" s="22"/>
      <c r="P40" s="22"/>
      <c r="Q40" s="22"/>
      <c r="R40" s="22"/>
      <c r="S40" s="22"/>
      <c r="T40" s="22"/>
      <c r="U40" s="22"/>
      <c r="V40" s="22"/>
      <c r="W40" s="22">
        <v>68881</v>
      </c>
      <c r="X40" s="22">
        <v>700002</v>
      </c>
      <c r="Y40" s="22">
        <v>-631121</v>
      </c>
      <c r="Z40" s="23">
        <v>-90.159885257470691</v>
      </c>
      <c r="AA40" s="20">
        <v>1400000</v>
      </c>
    </row>
    <row r="41" spans="1:27" ht="13.5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>
        <v>5516972</v>
      </c>
      <c r="L41" s="22">
        <v>3901060</v>
      </c>
      <c r="M41" s="22">
        <v>10242820</v>
      </c>
      <c r="N41" s="22">
        <v>19660852</v>
      </c>
      <c r="O41" s="22"/>
      <c r="P41" s="22"/>
      <c r="Q41" s="22"/>
      <c r="R41" s="22"/>
      <c r="S41" s="22"/>
      <c r="T41" s="22"/>
      <c r="U41" s="22"/>
      <c r="V41" s="22"/>
      <c r="W41" s="22">
        <v>26874143</v>
      </c>
      <c r="X41" s="22">
        <v>11750004</v>
      </c>
      <c r="Y41" s="22">
        <v>15124139</v>
      </c>
      <c r="Z41" s="23">
        <v>128.71603277752075</v>
      </c>
      <c r="AA41" s="20">
        <v>23500000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111286906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/>
      <c r="P43" s="22"/>
      <c r="Q43" s="22"/>
      <c r="R43" s="22"/>
      <c r="S43" s="22"/>
      <c r="T43" s="22"/>
      <c r="U43" s="22"/>
      <c r="V43" s="22"/>
      <c r="W43" s="22">
        <v>619101259</v>
      </c>
      <c r="X43" s="22"/>
      <c r="Y43" s="22">
        <v>619101259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5000000</v>
      </c>
      <c r="G44" s="22"/>
      <c r="H44" s="22">
        <v>457120</v>
      </c>
      <c r="I44" s="22">
        <v>690461</v>
      </c>
      <c r="J44" s="22">
        <v>1147581</v>
      </c>
      <c r="K44" s="22">
        <v>590703</v>
      </c>
      <c r="L44" s="22">
        <v>284933</v>
      </c>
      <c r="M44" s="22"/>
      <c r="N44" s="22">
        <v>875636</v>
      </c>
      <c r="O44" s="22"/>
      <c r="P44" s="22"/>
      <c r="Q44" s="22"/>
      <c r="R44" s="22"/>
      <c r="S44" s="22"/>
      <c r="T44" s="22"/>
      <c r="U44" s="22"/>
      <c r="V44" s="22"/>
      <c r="W44" s="22">
        <v>2023217</v>
      </c>
      <c r="X44" s="22">
        <v>2500002</v>
      </c>
      <c r="Y44" s="22">
        <v>-476785</v>
      </c>
      <c r="Z44" s="23">
        <v>-19.071384742892207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402797427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492992874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63262207</v>
      </c>
      <c r="L47" s="31">
        <f t="shared" si="1"/>
        <v>8908267</v>
      </c>
      <c r="M47" s="31">
        <f t="shared" si="1"/>
        <v>44545831</v>
      </c>
      <c r="N47" s="31">
        <f t="shared" si="1"/>
        <v>116716305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758989377</v>
      </c>
      <c r="X47" s="31">
        <f t="shared" si="1"/>
        <v>246496494</v>
      </c>
      <c r="Y47" s="31">
        <f t="shared" si="1"/>
        <v>512492883</v>
      </c>
      <c r="Z47" s="32">
        <f>+IF(X47&lt;&gt;0,+(Y47/X47)*100,0)</f>
        <v>207.91082042732825</v>
      </c>
      <c r="AA47" s="29">
        <f>SUM(AA34:AA46)</f>
        <v>492992874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-91476291</v>
      </c>
      <c r="D48" s="39">
        <f t="shared" si="2"/>
        <v>0</v>
      </c>
      <c r="E48" s="40">
        <f t="shared" si="2"/>
        <v>-129233626</v>
      </c>
      <c r="F48" s="41">
        <f t="shared" si="2"/>
        <v>-129233626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-46437654</v>
      </c>
      <c r="L48" s="41">
        <f t="shared" si="2"/>
        <v>6064840</v>
      </c>
      <c r="M48" s="41">
        <f t="shared" si="2"/>
        <v>-28317224</v>
      </c>
      <c r="N48" s="41">
        <f t="shared" si="2"/>
        <v>-68690038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-666171693</v>
      </c>
      <c r="X48" s="41">
        <f t="shared" si="2"/>
        <v>-64616880</v>
      </c>
      <c r="Y48" s="41">
        <f t="shared" si="2"/>
        <v>-601554813</v>
      </c>
      <c r="Z48" s="42">
        <f>+IF(X48&lt;&gt;0,+(Y48/X48)*100,0)</f>
        <v>930.95614180071834</v>
      </c>
      <c r="AA48" s="39">
        <f>+AA32-AA47</f>
        <v>-129233626</v>
      </c>
    </row>
    <row r="49" spans="1:27" ht="25.5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65000000</v>
      </c>
      <c r="G49" s="22"/>
      <c r="H49" s="22"/>
      <c r="I49" s="22">
        <v>29873867</v>
      </c>
      <c r="J49" s="22">
        <v>29873867</v>
      </c>
      <c r="K49" s="22">
        <v>17733032</v>
      </c>
      <c r="L49" s="22"/>
      <c r="M49" s="22">
        <v>36313274</v>
      </c>
      <c r="N49" s="22">
        <v>54046306</v>
      </c>
      <c r="O49" s="22"/>
      <c r="P49" s="22"/>
      <c r="Q49" s="22"/>
      <c r="R49" s="22"/>
      <c r="S49" s="22"/>
      <c r="T49" s="22"/>
      <c r="U49" s="22"/>
      <c r="V49" s="22"/>
      <c r="W49" s="22">
        <v>83920173</v>
      </c>
      <c r="X49" s="22">
        <v>32499996</v>
      </c>
      <c r="Y49" s="22">
        <v>51420177</v>
      </c>
      <c r="Z49" s="23">
        <v>158.21594870350137</v>
      </c>
      <c r="AA49" s="20">
        <v>65000000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21594312</v>
      </c>
      <c r="D51" s="48">
        <f t="shared" si="3"/>
        <v>0</v>
      </c>
      <c r="E51" s="49">
        <f t="shared" si="3"/>
        <v>-64233626</v>
      </c>
      <c r="F51" s="50">
        <f t="shared" si="3"/>
        <v>-64233626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-28704622</v>
      </c>
      <c r="L51" s="50">
        <f t="shared" si="3"/>
        <v>6064840</v>
      </c>
      <c r="M51" s="50">
        <f t="shared" si="3"/>
        <v>7996050</v>
      </c>
      <c r="N51" s="50">
        <f t="shared" si="3"/>
        <v>-14643732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-582251520</v>
      </c>
      <c r="X51" s="50">
        <f t="shared" si="3"/>
        <v>-32116884</v>
      </c>
      <c r="Y51" s="50">
        <f t="shared" si="3"/>
        <v>-550134636</v>
      </c>
      <c r="Z51" s="51">
        <f>+IF(X51&lt;&gt;0,+(Y51/X51)*100,0)</f>
        <v>1712.9141046186173</v>
      </c>
      <c r="AA51" s="48">
        <f>SUM(AA48:AA50)</f>
        <v>-64233626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21594312</v>
      </c>
      <c r="D53" s="54">
        <f>+D51-D52</f>
        <v>0</v>
      </c>
      <c r="E53" s="55">
        <f t="shared" si="4"/>
        <v>-64233626</v>
      </c>
      <c r="F53" s="56">
        <f t="shared" si="4"/>
        <v>-64233626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-28704622</v>
      </c>
      <c r="L53" s="56">
        <f t="shared" si="4"/>
        <v>6064840</v>
      </c>
      <c r="M53" s="56">
        <f t="shared" si="4"/>
        <v>7996050</v>
      </c>
      <c r="N53" s="56">
        <f t="shared" si="4"/>
        <v>-14643732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-582251520</v>
      </c>
      <c r="X53" s="56">
        <f t="shared" si="4"/>
        <v>-32116884</v>
      </c>
      <c r="Y53" s="56">
        <f t="shared" si="4"/>
        <v>-550134636</v>
      </c>
      <c r="Z53" s="57">
        <f>+IF(X53&lt;&gt;0,+(Y53/X53)*100,0)</f>
        <v>1712.9141046186173</v>
      </c>
      <c r="AA53" s="54">
        <f>+AA51-AA52</f>
        <v>-64233626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21594312</v>
      </c>
      <c r="D56" s="48">
        <f>SUM(D53:D55)</f>
        <v>0</v>
      </c>
      <c r="E56" s="49">
        <f t="shared" si="5"/>
        <v>-64233626</v>
      </c>
      <c r="F56" s="50">
        <f t="shared" si="5"/>
        <v>-64233626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-28704622</v>
      </c>
      <c r="L56" s="50">
        <f t="shared" si="5"/>
        <v>6064840</v>
      </c>
      <c r="M56" s="50">
        <f t="shared" si="5"/>
        <v>7996050</v>
      </c>
      <c r="N56" s="50">
        <f t="shared" si="5"/>
        <v>-14643732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-582251520</v>
      </c>
      <c r="X56" s="50">
        <f t="shared" si="5"/>
        <v>-32116884</v>
      </c>
      <c r="Y56" s="50">
        <f t="shared" si="5"/>
        <v>-550134636</v>
      </c>
      <c r="Z56" s="51">
        <f>+IF(X56&lt;&gt;0,+(Y56/X56)*100,0)</f>
        <v>1712.9141046186173</v>
      </c>
      <c r="AA56" s="48">
        <f>SUM(AA53:AA55)</f>
        <v>-64233626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21594312</v>
      </c>
      <c r="D59" s="65">
        <f>SUM(D56:D58)</f>
        <v>0</v>
      </c>
      <c r="E59" s="66">
        <f t="shared" si="6"/>
        <v>-64233626</v>
      </c>
      <c r="F59" s="67">
        <f t="shared" si="6"/>
        <v>-64233626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-28704622</v>
      </c>
      <c r="L59" s="67">
        <f t="shared" si="6"/>
        <v>6064840</v>
      </c>
      <c r="M59" s="67">
        <f t="shared" si="6"/>
        <v>7996050</v>
      </c>
      <c r="N59" s="67">
        <f t="shared" si="6"/>
        <v>-14643732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-582251520</v>
      </c>
      <c r="X59" s="67">
        <f t="shared" si="6"/>
        <v>-32116884</v>
      </c>
      <c r="Y59" s="67">
        <f t="shared" si="6"/>
        <v>-550134636</v>
      </c>
      <c r="Z59" s="68">
        <f>+IF(X59&lt;&gt;0,+(Y59/X59)*100,0)</f>
        <v>1712.9141046186173</v>
      </c>
      <c r="AA59" s="65">
        <f>SUM(AA56:AA58)</f>
        <v>-64233626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>
        <v>100119</v>
      </c>
      <c r="L34" s="22">
        <v>77731</v>
      </c>
      <c r="M34" s="22">
        <v>77262</v>
      </c>
      <c r="N34" s="22">
        <v>255112</v>
      </c>
      <c r="O34" s="22"/>
      <c r="P34" s="22"/>
      <c r="Q34" s="22"/>
      <c r="R34" s="22"/>
      <c r="S34" s="22"/>
      <c r="T34" s="22"/>
      <c r="U34" s="22"/>
      <c r="V34" s="22"/>
      <c r="W34" s="22">
        <v>448318</v>
      </c>
      <c r="X34" s="22">
        <v>452064</v>
      </c>
      <c r="Y34" s="22">
        <v>-3746</v>
      </c>
      <c r="Z34" s="23">
        <v>-0.8286437318609754</v>
      </c>
      <c r="AA34" s="20">
        <v>904124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>
        <v>2134</v>
      </c>
      <c r="N44" s="22">
        <v>2134</v>
      </c>
      <c r="O44" s="22"/>
      <c r="P44" s="22"/>
      <c r="Q44" s="22"/>
      <c r="R44" s="22"/>
      <c r="S44" s="22"/>
      <c r="T44" s="22"/>
      <c r="U44" s="22"/>
      <c r="V44" s="22"/>
      <c r="W44" s="22">
        <v>2134</v>
      </c>
      <c r="X44" s="22">
        <v>100002</v>
      </c>
      <c r="Y44" s="22">
        <v>-97868</v>
      </c>
      <c r="Z44" s="23">
        <v>-97.866042679146418</v>
      </c>
      <c r="AA44" s="20">
        <v>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100119</v>
      </c>
      <c r="L47" s="31">
        <f t="shared" si="1"/>
        <v>77731</v>
      </c>
      <c r="M47" s="31">
        <f t="shared" si="1"/>
        <v>79396</v>
      </c>
      <c r="N47" s="31">
        <f t="shared" si="1"/>
        <v>257246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496817</v>
      </c>
      <c r="X47" s="31">
        <f t="shared" si="1"/>
        <v>552066</v>
      </c>
      <c r="Y47" s="31">
        <f t="shared" si="1"/>
        <v>-55249</v>
      </c>
      <c r="Z47" s="32">
        <f>+IF(X47&lt;&gt;0,+(Y47/X47)*100,0)</f>
        <v>-10.00768024113059</v>
      </c>
      <c r="AA47" s="29">
        <f>SUM(AA34:AA46)</f>
        <v>1104124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-100119</v>
      </c>
      <c r="L48" s="41">
        <f t="shared" si="2"/>
        <v>-77731</v>
      </c>
      <c r="M48" s="41">
        <f t="shared" si="2"/>
        <v>-79396</v>
      </c>
      <c r="N48" s="41">
        <f t="shared" si="2"/>
        <v>-257246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-496817</v>
      </c>
      <c r="X48" s="41">
        <f t="shared" si="2"/>
        <v>-552066</v>
      </c>
      <c r="Y48" s="41">
        <f t="shared" si="2"/>
        <v>55249</v>
      </c>
      <c r="Z48" s="42">
        <f>+IF(X48&lt;&gt;0,+(Y48/X48)*100,0)</f>
        <v>-10.00768024113059</v>
      </c>
      <c r="AA48" s="39">
        <f>+AA32-AA47</f>
        <v>-1104124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-100119</v>
      </c>
      <c r="L51" s="50">
        <f t="shared" si="3"/>
        <v>-77731</v>
      </c>
      <c r="M51" s="50">
        <f t="shared" si="3"/>
        <v>-79396</v>
      </c>
      <c r="N51" s="50">
        <f t="shared" si="3"/>
        <v>-257246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-496817</v>
      </c>
      <c r="X51" s="50">
        <f t="shared" si="3"/>
        <v>-552066</v>
      </c>
      <c r="Y51" s="50">
        <f t="shared" si="3"/>
        <v>55249</v>
      </c>
      <c r="Z51" s="51">
        <f>+IF(X51&lt;&gt;0,+(Y51/X51)*100,0)</f>
        <v>-10.00768024113059</v>
      </c>
      <c r="AA51" s="48">
        <f>SUM(AA48:AA50)</f>
        <v>-1104124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-100119</v>
      </c>
      <c r="L53" s="56">
        <f t="shared" si="4"/>
        <v>-77731</v>
      </c>
      <c r="M53" s="56">
        <f t="shared" si="4"/>
        <v>-79396</v>
      </c>
      <c r="N53" s="56">
        <f t="shared" si="4"/>
        <v>-257246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-496817</v>
      </c>
      <c r="X53" s="56">
        <f t="shared" si="4"/>
        <v>-552066</v>
      </c>
      <c r="Y53" s="56">
        <f t="shared" si="4"/>
        <v>55249</v>
      </c>
      <c r="Z53" s="57">
        <f>+IF(X53&lt;&gt;0,+(Y53/X53)*100,0)</f>
        <v>-10.00768024113059</v>
      </c>
      <c r="AA53" s="54">
        <f>+AA51-AA52</f>
        <v>-1104124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-100119</v>
      </c>
      <c r="L56" s="50">
        <f t="shared" si="5"/>
        <v>-77731</v>
      </c>
      <c r="M56" s="50">
        <f t="shared" si="5"/>
        <v>-79396</v>
      </c>
      <c r="N56" s="50">
        <f t="shared" si="5"/>
        <v>-257246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-496817</v>
      </c>
      <c r="X56" s="50">
        <f t="shared" si="5"/>
        <v>-552066</v>
      </c>
      <c r="Y56" s="50">
        <f t="shared" si="5"/>
        <v>55249</v>
      </c>
      <c r="Z56" s="51">
        <f>+IF(X56&lt;&gt;0,+(Y56/X56)*100,0)</f>
        <v>-10.00768024113059</v>
      </c>
      <c r="AA56" s="48">
        <f>SUM(AA53:AA55)</f>
        <v>-1104124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-100119</v>
      </c>
      <c r="L59" s="67">
        <f t="shared" si="6"/>
        <v>-77731</v>
      </c>
      <c r="M59" s="67">
        <f t="shared" si="6"/>
        <v>-79396</v>
      </c>
      <c r="N59" s="67">
        <f t="shared" si="6"/>
        <v>-257246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-496817</v>
      </c>
      <c r="X59" s="67">
        <f t="shared" si="6"/>
        <v>-552066</v>
      </c>
      <c r="Y59" s="67">
        <f t="shared" si="6"/>
        <v>55249</v>
      </c>
      <c r="Z59" s="68">
        <f>+IF(X59&lt;&gt;0,+(Y59/X59)*100,0)</f>
        <v>-10.00768024113059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/>
      <c r="P6" s="22"/>
      <c r="Q6" s="22"/>
      <c r="R6" s="22"/>
      <c r="S6" s="22"/>
      <c r="T6" s="22"/>
      <c r="U6" s="22"/>
      <c r="V6" s="22"/>
      <c r="W6" s="22">
        <v>32462</v>
      </c>
      <c r="X6" s="22"/>
      <c r="Y6" s="22">
        <v>32462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15453591</v>
      </c>
      <c r="G7" s="22"/>
      <c r="H7" s="22">
        <v>342464</v>
      </c>
      <c r="I7" s="22">
        <v>871908</v>
      </c>
      <c r="J7" s="22">
        <v>1214372</v>
      </c>
      <c r="K7" s="22">
        <v>406318</v>
      </c>
      <c r="L7" s="22">
        <v>281793</v>
      </c>
      <c r="M7" s="22">
        <v>434631</v>
      </c>
      <c r="N7" s="22">
        <v>1122742</v>
      </c>
      <c r="O7" s="22"/>
      <c r="P7" s="22"/>
      <c r="Q7" s="22"/>
      <c r="R7" s="22"/>
      <c r="S7" s="22"/>
      <c r="T7" s="22"/>
      <c r="U7" s="22"/>
      <c r="V7" s="22"/>
      <c r="W7" s="22">
        <v>2337114</v>
      </c>
      <c r="X7" s="22">
        <v>7726782</v>
      </c>
      <c r="Y7" s="22">
        <v>-5389668</v>
      </c>
      <c r="Z7" s="23">
        <v>-69.753074436421272</v>
      </c>
      <c r="AA7" s="20">
        <v>15453591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15453591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406318</v>
      </c>
      <c r="L32" s="31">
        <f t="shared" si="0"/>
        <v>301502</v>
      </c>
      <c r="M32" s="31">
        <f t="shared" si="0"/>
        <v>439752</v>
      </c>
      <c r="N32" s="31">
        <f t="shared" si="0"/>
        <v>1147572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2369576</v>
      </c>
      <c r="X32" s="31">
        <f t="shared" si="0"/>
        <v>7726782</v>
      </c>
      <c r="Y32" s="31">
        <f t="shared" si="0"/>
        <v>-5357206</v>
      </c>
      <c r="Z32" s="32">
        <f>+IF(X32&lt;&gt;0,+(Y32/X32)*100,0)</f>
        <v>-69.33295128554164</v>
      </c>
      <c r="AA32" s="29">
        <f>SUM(AA6:AA31)</f>
        <v>15453591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6798851</v>
      </c>
      <c r="G34" s="22"/>
      <c r="H34" s="22"/>
      <c r="I34" s="22">
        <v>803700</v>
      </c>
      <c r="J34" s="22">
        <v>803700</v>
      </c>
      <c r="K34" s="22">
        <v>312669</v>
      </c>
      <c r="L34" s="22">
        <v>327307</v>
      </c>
      <c r="M34" s="22">
        <v>393473</v>
      </c>
      <c r="N34" s="22">
        <v>1033449</v>
      </c>
      <c r="O34" s="22"/>
      <c r="P34" s="22"/>
      <c r="Q34" s="22"/>
      <c r="R34" s="22"/>
      <c r="S34" s="22"/>
      <c r="T34" s="22"/>
      <c r="U34" s="22"/>
      <c r="V34" s="22"/>
      <c r="W34" s="22">
        <v>1837149</v>
      </c>
      <c r="X34" s="22">
        <v>3399462</v>
      </c>
      <c r="Y34" s="22">
        <v>-1562313</v>
      </c>
      <c r="Z34" s="23">
        <v>-45.957654475914126</v>
      </c>
      <c r="AA34" s="20">
        <v>6798851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6840000</v>
      </c>
      <c r="G37" s="22"/>
      <c r="H37" s="22"/>
      <c r="I37" s="22">
        <v>151062</v>
      </c>
      <c r="J37" s="22">
        <v>151062</v>
      </c>
      <c r="K37" s="22">
        <v>-13177</v>
      </c>
      <c r="L37" s="22">
        <v>29282</v>
      </c>
      <c r="M37" s="22"/>
      <c r="N37" s="22">
        <v>16105</v>
      </c>
      <c r="O37" s="22"/>
      <c r="P37" s="22"/>
      <c r="Q37" s="22"/>
      <c r="R37" s="22"/>
      <c r="S37" s="22"/>
      <c r="T37" s="22"/>
      <c r="U37" s="22"/>
      <c r="V37" s="22"/>
      <c r="W37" s="22">
        <v>167167</v>
      </c>
      <c r="X37" s="22">
        <v>3420000</v>
      </c>
      <c r="Y37" s="22">
        <v>-3252833</v>
      </c>
      <c r="Z37" s="23">
        <v>-95.112076023391808</v>
      </c>
      <c r="AA37" s="20">
        <v>6840000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4670</v>
      </c>
      <c r="L41" s="22">
        <v>59442</v>
      </c>
      <c r="M41" s="22">
        <v>68954</v>
      </c>
      <c r="N41" s="22">
        <v>133066</v>
      </c>
      <c r="O41" s="22"/>
      <c r="P41" s="22"/>
      <c r="Q41" s="22"/>
      <c r="R41" s="22"/>
      <c r="S41" s="22"/>
      <c r="T41" s="22"/>
      <c r="U41" s="22"/>
      <c r="V41" s="22"/>
      <c r="W41" s="22">
        <v>133066</v>
      </c>
      <c r="X41" s="22">
        <v>650004</v>
      </c>
      <c r="Y41" s="22">
        <v>-516938</v>
      </c>
      <c r="Z41" s="23">
        <v>-79.52843367117741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100002</v>
      </c>
      <c r="Y46" s="22">
        <v>-100002</v>
      </c>
      <c r="Z46" s="23">
        <v>-100</v>
      </c>
      <c r="AA46" s="20">
        <v>200000</v>
      </c>
    </row>
    <row r="47" spans="1:27" x14ac:dyDescent="0.2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15138851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304162</v>
      </c>
      <c r="L47" s="31">
        <f t="shared" si="1"/>
        <v>416031</v>
      </c>
      <c r="M47" s="31">
        <f t="shared" si="1"/>
        <v>462427</v>
      </c>
      <c r="N47" s="31">
        <f t="shared" si="1"/>
        <v>1182620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2137382</v>
      </c>
      <c r="X47" s="31">
        <f t="shared" si="1"/>
        <v>7569468</v>
      </c>
      <c r="Y47" s="31">
        <f t="shared" si="1"/>
        <v>-5432086</v>
      </c>
      <c r="Z47" s="32">
        <f>+IF(X47&lt;&gt;0,+(Y47/X47)*100,0)</f>
        <v>-71.763114660105572</v>
      </c>
      <c r="AA47" s="29">
        <f>SUM(AA34:AA46)</f>
        <v>15138851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314740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102156</v>
      </c>
      <c r="L48" s="41">
        <f t="shared" si="2"/>
        <v>-114529</v>
      </c>
      <c r="M48" s="41">
        <f t="shared" si="2"/>
        <v>-22675</v>
      </c>
      <c r="N48" s="41">
        <f t="shared" si="2"/>
        <v>-35048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232194</v>
      </c>
      <c r="X48" s="41">
        <f t="shared" si="2"/>
        <v>157314</v>
      </c>
      <c r="Y48" s="41">
        <f t="shared" si="2"/>
        <v>74880</v>
      </c>
      <c r="Z48" s="42">
        <f>+IF(X48&lt;&gt;0,+(Y48/X48)*100,0)</f>
        <v>47.599069377169229</v>
      </c>
      <c r="AA48" s="39">
        <f>+AA32-AA47</f>
        <v>314740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314740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102156</v>
      </c>
      <c r="L51" s="50">
        <f t="shared" si="3"/>
        <v>-114529</v>
      </c>
      <c r="M51" s="50">
        <f t="shared" si="3"/>
        <v>-22675</v>
      </c>
      <c r="N51" s="50">
        <f t="shared" si="3"/>
        <v>-35048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232194</v>
      </c>
      <c r="X51" s="50">
        <f t="shared" si="3"/>
        <v>157314</v>
      </c>
      <c r="Y51" s="50">
        <f t="shared" si="3"/>
        <v>74880</v>
      </c>
      <c r="Z51" s="51">
        <f>+IF(X51&lt;&gt;0,+(Y51/X51)*100,0)</f>
        <v>47.599069377169229</v>
      </c>
      <c r="AA51" s="48">
        <f>SUM(AA48:AA50)</f>
        <v>314740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314740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102156</v>
      </c>
      <c r="L53" s="56">
        <f t="shared" si="4"/>
        <v>-114529</v>
      </c>
      <c r="M53" s="56">
        <f t="shared" si="4"/>
        <v>-22675</v>
      </c>
      <c r="N53" s="56">
        <f t="shared" si="4"/>
        <v>-35048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232194</v>
      </c>
      <c r="X53" s="56">
        <f t="shared" si="4"/>
        <v>157314</v>
      </c>
      <c r="Y53" s="56">
        <f t="shared" si="4"/>
        <v>74880</v>
      </c>
      <c r="Z53" s="57">
        <f>+IF(X53&lt;&gt;0,+(Y53/X53)*100,0)</f>
        <v>47.599069377169229</v>
      </c>
      <c r="AA53" s="54">
        <f>+AA51-AA52</f>
        <v>314740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314740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102156</v>
      </c>
      <c r="L56" s="50">
        <f t="shared" si="5"/>
        <v>-114529</v>
      </c>
      <c r="M56" s="50">
        <f t="shared" si="5"/>
        <v>-22675</v>
      </c>
      <c r="N56" s="50">
        <f t="shared" si="5"/>
        <v>-35048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232194</v>
      </c>
      <c r="X56" s="50">
        <f t="shared" si="5"/>
        <v>157314</v>
      </c>
      <c r="Y56" s="50">
        <f t="shared" si="5"/>
        <v>74880</v>
      </c>
      <c r="Z56" s="51">
        <f>+IF(X56&lt;&gt;0,+(Y56/X56)*100,0)</f>
        <v>47.599069377169229</v>
      </c>
      <c r="AA56" s="48">
        <f>SUM(AA53:AA55)</f>
        <v>314740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314740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102156</v>
      </c>
      <c r="L59" s="67">
        <f t="shared" si="6"/>
        <v>-114529</v>
      </c>
      <c r="M59" s="67">
        <f t="shared" si="6"/>
        <v>-22675</v>
      </c>
      <c r="N59" s="67">
        <f t="shared" si="6"/>
        <v>-35048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232194</v>
      </c>
      <c r="X59" s="67">
        <f t="shared" si="6"/>
        <v>157314</v>
      </c>
      <c r="Y59" s="67">
        <f t="shared" si="6"/>
        <v>74880</v>
      </c>
      <c r="Z59" s="68">
        <f>+IF(X59&lt;&gt;0,+(Y59/X59)*100,0)</f>
        <v>47.599069377169229</v>
      </c>
      <c r="AA59" s="65">
        <f>SUM(AA56:AA58)</f>
        <v>314740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>
        <v>12752971</v>
      </c>
      <c r="L7" s="22">
        <v>18218167</v>
      </c>
      <c r="M7" s="22">
        <v>16878906</v>
      </c>
      <c r="N7" s="22">
        <v>47850044</v>
      </c>
      <c r="O7" s="22"/>
      <c r="P7" s="22"/>
      <c r="Q7" s="22"/>
      <c r="R7" s="22"/>
      <c r="S7" s="22"/>
      <c r="T7" s="22"/>
      <c r="U7" s="22"/>
      <c r="V7" s="22"/>
      <c r="W7" s="22">
        <v>91700441</v>
      </c>
      <c r="X7" s="22">
        <v>93642570</v>
      </c>
      <c r="Y7" s="22">
        <v>-1942129</v>
      </c>
      <c r="Z7" s="23">
        <v>-2.0739808828399307</v>
      </c>
      <c r="AA7" s="20">
        <v>187285146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>
        <v>-3033</v>
      </c>
      <c r="L13" s="22"/>
      <c r="M13" s="22"/>
      <c r="N13" s="22">
        <v>-3033</v>
      </c>
      <c r="O13" s="22"/>
      <c r="P13" s="22"/>
      <c r="Q13" s="22"/>
      <c r="R13" s="22"/>
      <c r="S13" s="22"/>
      <c r="T13" s="22"/>
      <c r="U13" s="22"/>
      <c r="V13" s="22"/>
      <c r="W13" s="22">
        <v>-3033</v>
      </c>
      <c r="X13" s="22">
        <v>5315652</v>
      </c>
      <c r="Y13" s="22">
        <v>-5318685</v>
      </c>
      <c r="Z13" s="23">
        <v>-100.05705791124025</v>
      </c>
      <c r="AA13" s="20">
        <v>10631308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301380</v>
      </c>
      <c r="Y23" s="22">
        <v>-301380</v>
      </c>
      <c r="Z23" s="23">
        <v>-100</v>
      </c>
      <c r="AA23" s="20">
        <v>602760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12749938</v>
      </c>
      <c r="L32" s="31">
        <f t="shared" si="0"/>
        <v>18218167</v>
      </c>
      <c r="M32" s="31">
        <f t="shared" si="0"/>
        <v>16878906</v>
      </c>
      <c r="N32" s="31">
        <f t="shared" si="0"/>
        <v>47847011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91697408</v>
      </c>
      <c r="X32" s="31">
        <f t="shared" si="0"/>
        <v>99259602</v>
      </c>
      <c r="Y32" s="31">
        <f t="shared" si="0"/>
        <v>-7562194</v>
      </c>
      <c r="Z32" s="32">
        <f>+IF(X32&lt;&gt;0,+(Y32/X32)*100,0)</f>
        <v>-7.6186019766631752</v>
      </c>
      <c r="AA32" s="29">
        <f>SUM(AA6:AA31)</f>
        <v>198519214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>
        <v>1065685</v>
      </c>
      <c r="L34" s="22">
        <v>1085377</v>
      </c>
      <c r="M34" s="22">
        <v>1116281</v>
      </c>
      <c r="N34" s="22">
        <v>3267343</v>
      </c>
      <c r="O34" s="22"/>
      <c r="P34" s="22"/>
      <c r="Q34" s="22"/>
      <c r="R34" s="22"/>
      <c r="S34" s="22"/>
      <c r="T34" s="22"/>
      <c r="U34" s="22"/>
      <c r="V34" s="22"/>
      <c r="W34" s="22">
        <v>6712201</v>
      </c>
      <c r="X34" s="22">
        <v>8711742</v>
      </c>
      <c r="Y34" s="22">
        <v>-1999541</v>
      </c>
      <c r="Z34" s="23">
        <v>-22.952252259077461</v>
      </c>
      <c r="AA34" s="20">
        <v>17423486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89695025</v>
      </c>
      <c r="G37" s="22">
        <v>1349514</v>
      </c>
      <c r="H37" s="22">
        <v>457171</v>
      </c>
      <c r="I37" s="22">
        <v>1307953</v>
      </c>
      <c r="J37" s="22">
        <v>3114638</v>
      </c>
      <c r="K37" s="22">
        <v>1697673</v>
      </c>
      <c r="L37" s="22">
        <v>462835</v>
      </c>
      <c r="M37" s="22">
        <v>164635</v>
      </c>
      <c r="N37" s="22">
        <v>2325143</v>
      </c>
      <c r="O37" s="22"/>
      <c r="P37" s="22"/>
      <c r="Q37" s="22"/>
      <c r="R37" s="22"/>
      <c r="S37" s="22"/>
      <c r="T37" s="22"/>
      <c r="U37" s="22"/>
      <c r="V37" s="22"/>
      <c r="W37" s="22">
        <v>5439781</v>
      </c>
      <c r="X37" s="22">
        <v>44847522</v>
      </c>
      <c r="Y37" s="22">
        <v>-39407741</v>
      </c>
      <c r="Z37" s="23">
        <v>-87.870498173789841</v>
      </c>
      <c r="AA37" s="20">
        <v>89695025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10556808</v>
      </c>
      <c r="G41" s="22">
        <v>2822564</v>
      </c>
      <c r="H41" s="22">
        <v>3843306</v>
      </c>
      <c r="I41" s="22">
        <v>6035340</v>
      </c>
      <c r="J41" s="22">
        <v>12701210</v>
      </c>
      <c r="K41" s="22">
        <v>2646276</v>
      </c>
      <c r="L41" s="22">
        <v>1118349</v>
      </c>
      <c r="M41" s="22">
        <v>4962351</v>
      </c>
      <c r="N41" s="22">
        <v>8726976</v>
      </c>
      <c r="O41" s="22"/>
      <c r="P41" s="22"/>
      <c r="Q41" s="22"/>
      <c r="R41" s="22"/>
      <c r="S41" s="22"/>
      <c r="T41" s="22"/>
      <c r="U41" s="22"/>
      <c r="V41" s="22"/>
      <c r="W41" s="22">
        <v>21428186</v>
      </c>
      <c r="X41" s="22">
        <v>5278404</v>
      </c>
      <c r="Y41" s="22">
        <v>16149782</v>
      </c>
      <c r="Z41" s="23">
        <v>305.95956656595445</v>
      </c>
      <c r="AA41" s="20">
        <v>10556808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761179</v>
      </c>
      <c r="G44" s="22">
        <v>10267</v>
      </c>
      <c r="H44" s="22">
        <v>35858</v>
      </c>
      <c r="I44" s="22">
        <v>8247</v>
      </c>
      <c r="J44" s="22">
        <v>54372</v>
      </c>
      <c r="K44" s="22">
        <v>8718</v>
      </c>
      <c r="L44" s="22">
        <v>8537</v>
      </c>
      <c r="M44" s="22">
        <v>36787</v>
      </c>
      <c r="N44" s="22">
        <v>54042</v>
      </c>
      <c r="O44" s="22"/>
      <c r="P44" s="22"/>
      <c r="Q44" s="22"/>
      <c r="R44" s="22"/>
      <c r="S44" s="22"/>
      <c r="T44" s="22"/>
      <c r="U44" s="22"/>
      <c r="V44" s="22"/>
      <c r="W44" s="22">
        <v>108414</v>
      </c>
      <c r="X44" s="22">
        <v>380586</v>
      </c>
      <c r="Y44" s="22">
        <v>-272172</v>
      </c>
      <c r="Z44" s="23">
        <v>-71.513928520754831</v>
      </c>
      <c r="AA44" s="20">
        <v>761179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118436498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5418352</v>
      </c>
      <c r="L47" s="31">
        <f t="shared" si="1"/>
        <v>2675098</v>
      </c>
      <c r="M47" s="31">
        <f t="shared" si="1"/>
        <v>6280054</v>
      </c>
      <c r="N47" s="31">
        <f t="shared" si="1"/>
        <v>14373504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33688582</v>
      </c>
      <c r="X47" s="31">
        <f t="shared" si="1"/>
        <v>59218254</v>
      </c>
      <c r="Y47" s="31">
        <f t="shared" si="1"/>
        <v>-25529672</v>
      </c>
      <c r="Z47" s="32">
        <f>+IF(X47&lt;&gt;0,+(Y47/X47)*100,0)</f>
        <v>-43.111152854996362</v>
      </c>
      <c r="AA47" s="29">
        <f>SUM(AA34:AA46)</f>
        <v>118436498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80082716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7331586</v>
      </c>
      <c r="L48" s="41">
        <f t="shared" si="2"/>
        <v>15543069</v>
      </c>
      <c r="M48" s="41">
        <f t="shared" si="2"/>
        <v>10598852</v>
      </c>
      <c r="N48" s="41">
        <f t="shared" si="2"/>
        <v>33473507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58008826</v>
      </c>
      <c r="X48" s="41">
        <f t="shared" si="2"/>
        <v>40041348</v>
      </c>
      <c r="Y48" s="41">
        <f t="shared" si="2"/>
        <v>17967478</v>
      </c>
      <c r="Z48" s="42">
        <f>+IF(X48&lt;&gt;0,+(Y48/X48)*100,0)</f>
        <v>44.872310492643749</v>
      </c>
      <c r="AA48" s="39">
        <f>+AA32-AA47</f>
        <v>80082716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80082716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7331586</v>
      </c>
      <c r="L51" s="50">
        <f t="shared" si="3"/>
        <v>15543069</v>
      </c>
      <c r="M51" s="50">
        <f t="shared" si="3"/>
        <v>10598852</v>
      </c>
      <c r="N51" s="50">
        <f t="shared" si="3"/>
        <v>33473507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58008826</v>
      </c>
      <c r="X51" s="50">
        <f t="shared" si="3"/>
        <v>40041348</v>
      </c>
      <c r="Y51" s="50">
        <f t="shared" si="3"/>
        <v>17967478</v>
      </c>
      <c r="Z51" s="51">
        <f>+IF(X51&lt;&gt;0,+(Y51/X51)*100,0)</f>
        <v>44.872310492643749</v>
      </c>
      <c r="AA51" s="48">
        <f>SUM(AA48:AA50)</f>
        <v>80082716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80082716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7331586</v>
      </c>
      <c r="L53" s="56">
        <f t="shared" si="4"/>
        <v>15543069</v>
      </c>
      <c r="M53" s="56">
        <f t="shared" si="4"/>
        <v>10598852</v>
      </c>
      <c r="N53" s="56">
        <f t="shared" si="4"/>
        <v>33473507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58008826</v>
      </c>
      <c r="X53" s="56">
        <f t="shared" si="4"/>
        <v>40041348</v>
      </c>
      <c r="Y53" s="56">
        <f t="shared" si="4"/>
        <v>17967478</v>
      </c>
      <c r="Z53" s="57">
        <f>+IF(X53&lt;&gt;0,+(Y53/X53)*100,0)</f>
        <v>44.872310492643749</v>
      </c>
      <c r="AA53" s="54">
        <f>+AA51-AA52</f>
        <v>80082716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80082716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7331586</v>
      </c>
      <c r="L56" s="50">
        <f t="shared" si="5"/>
        <v>15543069</v>
      </c>
      <c r="M56" s="50">
        <f t="shared" si="5"/>
        <v>10598852</v>
      </c>
      <c r="N56" s="50">
        <f t="shared" si="5"/>
        <v>33473507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58008826</v>
      </c>
      <c r="X56" s="50">
        <f t="shared" si="5"/>
        <v>40041348</v>
      </c>
      <c r="Y56" s="50">
        <f t="shared" si="5"/>
        <v>17967478</v>
      </c>
      <c r="Z56" s="51">
        <f>+IF(X56&lt;&gt;0,+(Y56/X56)*100,0)</f>
        <v>44.872310492643749</v>
      </c>
      <c r="AA56" s="48">
        <f>SUM(AA53:AA55)</f>
        <v>80082716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80082716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7331586</v>
      </c>
      <c r="L59" s="67">
        <f t="shared" si="6"/>
        <v>15543069</v>
      </c>
      <c r="M59" s="67">
        <f t="shared" si="6"/>
        <v>10598852</v>
      </c>
      <c r="N59" s="67">
        <f t="shared" si="6"/>
        <v>33473507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58008826</v>
      </c>
      <c r="X59" s="67">
        <f t="shared" si="6"/>
        <v>40041348</v>
      </c>
      <c r="Y59" s="67">
        <f t="shared" si="6"/>
        <v>17967478</v>
      </c>
      <c r="Z59" s="68">
        <f>+IF(X59&lt;&gt;0,+(Y59/X59)*100,0)</f>
        <v>44.872310492643749</v>
      </c>
      <c r="AA59" s="65">
        <f>SUM(AA56:AA58)</f>
        <v>80082716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>
        <v>734306</v>
      </c>
      <c r="M7" s="22">
        <v>734306</v>
      </c>
      <c r="N7" s="22">
        <v>1468612</v>
      </c>
      <c r="O7" s="22"/>
      <c r="P7" s="22"/>
      <c r="Q7" s="22"/>
      <c r="R7" s="22"/>
      <c r="S7" s="22"/>
      <c r="T7" s="22"/>
      <c r="U7" s="22"/>
      <c r="V7" s="22"/>
      <c r="W7" s="22">
        <v>1468612</v>
      </c>
      <c r="X7" s="22">
        <v>36550998</v>
      </c>
      <c r="Y7" s="22">
        <v>-35082386</v>
      </c>
      <c r="Z7" s="23">
        <v>-95.982019423929273</v>
      </c>
      <c r="AA7" s="20">
        <v>73102000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734306</v>
      </c>
      <c r="M32" s="31">
        <f t="shared" si="0"/>
        <v>734306</v>
      </c>
      <c r="N32" s="31">
        <f t="shared" si="0"/>
        <v>1468612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1468612</v>
      </c>
      <c r="X32" s="31">
        <f t="shared" si="0"/>
        <v>36550998</v>
      </c>
      <c r="Y32" s="31">
        <f t="shared" si="0"/>
        <v>-35082386</v>
      </c>
      <c r="Z32" s="32">
        <f>+IF(X32&lt;&gt;0,+(Y32/X32)*100,0)</f>
        <v>-95.982019423929273</v>
      </c>
      <c r="AA32" s="29">
        <f>SUM(AA6:AA31)</f>
        <v>73102000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12639318</v>
      </c>
      <c r="Y34" s="22">
        <v>-12639318</v>
      </c>
      <c r="Z34" s="23">
        <v>-100</v>
      </c>
      <c r="AA34" s="20">
        <v>25278627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649998</v>
      </c>
      <c r="Y41" s="22">
        <v>-649998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13289316</v>
      </c>
      <c r="Y47" s="31">
        <f t="shared" si="1"/>
        <v>-13289316</v>
      </c>
      <c r="Z47" s="32">
        <f>+IF(X47&lt;&gt;0,+(Y47/X47)*100,0)</f>
        <v>-100</v>
      </c>
      <c r="AA47" s="29">
        <f>SUM(AA34:AA46)</f>
        <v>26578627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734306</v>
      </c>
      <c r="M48" s="41">
        <f t="shared" si="2"/>
        <v>734306</v>
      </c>
      <c r="N48" s="41">
        <f t="shared" si="2"/>
        <v>1468612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1468612</v>
      </c>
      <c r="X48" s="41">
        <f t="shared" si="2"/>
        <v>23261682</v>
      </c>
      <c r="Y48" s="41">
        <f t="shared" si="2"/>
        <v>-21793070</v>
      </c>
      <c r="Z48" s="42">
        <f>+IF(X48&lt;&gt;0,+(Y48/X48)*100,0)</f>
        <v>-93.686561444696906</v>
      </c>
      <c r="AA48" s="39">
        <f>+AA32-AA47</f>
        <v>46523373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734306</v>
      </c>
      <c r="M51" s="50">
        <f t="shared" si="3"/>
        <v>734306</v>
      </c>
      <c r="N51" s="50">
        <f t="shared" si="3"/>
        <v>1468612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1468612</v>
      </c>
      <c r="X51" s="50">
        <f t="shared" si="3"/>
        <v>23261682</v>
      </c>
      <c r="Y51" s="50">
        <f t="shared" si="3"/>
        <v>-21793070</v>
      </c>
      <c r="Z51" s="51">
        <f>+IF(X51&lt;&gt;0,+(Y51/X51)*100,0)</f>
        <v>-93.686561444696906</v>
      </c>
      <c r="AA51" s="48">
        <f>SUM(AA48:AA50)</f>
        <v>46523373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734306</v>
      </c>
      <c r="M53" s="56">
        <f t="shared" si="4"/>
        <v>734306</v>
      </c>
      <c r="N53" s="56">
        <f t="shared" si="4"/>
        <v>1468612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1468612</v>
      </c>
      <c r="X53" s="56">
        <f t="shared" si="4"/>
        <v>23261682</v>
      </c>
      <c r="Y53" s="56">
        <f t="shared" si="4"/>
        <v>-21793070</v>
      </c>
      <c r="Z53" s="57">
        <f>+IF(X53&lt;&gt;0,+(Y53/X53)*100,0)</f>
        <v>-93.686561444696906</v>
      </c>
      <c r="AA53" s="54">
        <f>+AA51-AA52</f>
        <v>46523373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734306</v>
      </c>
      <c r="M56" s="50">
        <f t="shared" si="5"/>
        <v>734306</v>
      </c>
      <c r="N56" s="50">
        <f t="shared" si="5"/>
        <v>1468612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1468612</v>
      </c>
      <c r="X56" s="50">
        <f t="shared" si="5"/>
        <v>23261682</v>
      </c>
      <c r="Y56" s="50">
        <f t="shared" si="5"/>
        <v>-21793070</v>
      </c>
      <c r="Z56" s="51">
        <f>+IF(X56&lt;&gt;0,+(Y56/X56)*100,0)</f>
        <v>-93.686561444696906</v>
      </c>
      <c r="AA56" s="48">
        <f>SUM(AA53:AA55)</f>
        <v>46523373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734306</v>
      </c>
      <c r="M59" s="67">
        <f t="shared" si="6"/>
        <v>734306</v>
      </c>
      <c r="N59" s="67">
        <f t="shared" si="6"/>
        <v>1468612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1468612</v>
      </c>
      <c r="X59" s="67">
        <f t="shared" si="6"/>
        <v>23261682</v>
      </c>
      <c r="Y59" s="67">
        <f t="shared" si="6"/>
        <v>-21793070</v>
      </c>
      <c r="Z59" s="68">
        <f>+IF(X59&lt;&gt;0,+(Y59/X59)*100,0)</f>
        <v>-93.686561444696906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9333780</v>
      </c>
      <c r="G7" s="22">
        <v>820962</v>
      </c>
      <c r="H7" s="22">
        <v>705668</v>
      </c>
      <c r="I7" s="22">
        <v>957647</v>
      </c>
      <c r="J7" s="22">
        <v>2484277</v>
      </c>
      <c r="K7" s="22">
        <v>1377992</v>
      </c>
      <c r="L7" s="22">
        <v>1040865</v>
      </c>
      <c r="M7" s="22">
        <v>970128</v>
      </c>
      <c r="N7" s="22">
        <v>3388985</v>
      </c>
      <c r="O7" s="22"/>
      <c r="P7" s="22"/>
      <c r="Q7" s="22"/>
      <c r="R7" s="22"/>
      <c r="S7" s="22"/>
      <c r="T7" s="22"/>
      <c r="U7" s="22"/>
      <c r="V7" s="22"/>
      <c r="W7" s="22">
        <v>5873262</v>
      </c>
      <c r="X7" s="22">
        <v>4666890</v>
      </c>
      <c r="Y7" s="22">
        <v>1206372</v>
      </c>
      <c r="Z7" s="23">
        <v>25.849591483836132</v>
      </c>
      <c r="AA7" s="20">
        <v>9333780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39624</v>
      </c>
      <c r="F10" s="22">
        <v>39624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19812</v>
      </c>
      <c r="Y10" s="22">
        <v>-19812</v>
      </c>
      <c r="Z10" s="23">
        <v>-100</v>
      </c>
      <c r="AA10" s="20">
        <v>39624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>
        <v>15000000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7500000</v>
      </c>
      <c r="Y19" s="22">
        <v>-7500000</v>
      </c>
      <c r="Z19" s="23">
        <v>-100</v>
      </c>
      <c r="AA19" s="20">
        <v>15000000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24373404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1377992</v>
      </c>
      <c r="L32" s="31">
        <f t="shared" si="0"/>
        <v>1040865</v>
      </c>
      <c r="M32" s="31">
        <f t="shared" si="0"/>
        <v>970128</v>
      </c>
      <c r="N32" s="31">
        <f t="shared" si="0"/>
        <v>3388985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5873262</v>
      </c>
      <c r="X32" s="31">
        <f t="shared" si="0"/>
        <v>12186702</v>
      </c>
      <c r="Y32" s="31">
        <f t="shared" si="0"/>
        <v>-6313440</v>
      </c>
      <c r="Z32" s="32">
        <f>+IF(X32&lt;&gt;0,+(Y32/X32)*100,0)</f>
        <v>-51.805976711336669</v>
      </c>
      <c r="AA32" s="29">
        <f>SUM(AA6:AA31)</f>
        <v>24373404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9606408</v>
      </c>
      <c r="G34" s="22">
        <v>784948</v>
      </c>
      <c r="H34" s="22">
        <v>797522</v>
      </c>
      <c r="I34" s="22">
        <v>818312</v>
      </c>
      <c r="J34" s="22">
        <v>2400782</v>
      </c>
      <c r="K34" s="22">
        <v>782624</v>
      </c>
      <c r="L34" s="22">
        <v>747684</v>
      </c>
      <c r="M34" s="22">
        <v>742351</v>
      </c>
      <c r="N34" s="22">
        <v>2272659</v>
      </c>
      <c r="O34" s="22"/>
      <c r="P34" s="22"/>
      <c r="Q34" s="22"/>
      <c r="R34" s="22"/>
      <c r="S34" s="22"/>
      <c r="T34" s="22"/>
      <c r="U34" s="22"/>
      <c r="V34" s="22"/>
      <c r="W34" s="22">
        <v>4673441</v>
      </c>
      <c r="X34" s="22">
        <v>4803204</v>
      </c>
      <c r="Y34" s="22">
        <v>-129763</v>
      </c>
      <c r="Z34" s="23">
        <v>-2.7015925203260158</v>
      </c>
      <c r="AA34" s="20">
        <v>9606408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4350000</v>
      </c>
      <c r="G37" s="22">
        <v>53283</v>
      </c>
      <c r="H37" s="22">
        <v>83508</v>
      </c>
      <c r="I37" s="22">
        <v>46715</v>
      </c>
      <c r="J37" s="22">
        <v>183506</v>
      </c>
      <c r="K37" s="22">
        <v>30429</v>
      </c>
      <c r="L37" s="22">
        <v>5672</v>
      </c>
      <c r="M37" s="22">
        <v>81174</v>
      </c>
      <c r="N37" s="22">
        <v>117275</v>
      </c>
      <c r="O37" s="22"/>
      <c r="P37" s="22"/>
      <c r="Q37" s="22"/>
      <c r="R37" s="22"/>
      <c r="S37" s="22"/>
      <c r="T37" s="22"/>
      <c r="U37" s="22"/>
      <c r="V37" s="22"/>
      <c r="W37" s="22">
        <v>300781</v>
      </c>
      <c r="X37" s="22">
        <v>2175000</v>
      </c>
      <c r="Y37" s="22">
        <v>-1874219</v>
      </c>
      <c r="Z37" s="23">
        <v>-86.170988505747133</v>
      </c>
      <c r="AA37" s="20">
        <v>4350000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/>
      <c r="G41" s="22">
        <v>33271</v>
      </c>
      <c r="H41" s="22">
        <v>29340</v>
      </c>
      <c r="I41" s="22">
        <v>29340</v>
      </c>
      <c r="J41" s="22">
        <v>91951</v>
      </c>
      <c r="K41" s="22">
        <v>29340</v>
      </c>
      <c r="L41" s="22">
        <v>29340</v>
      </c>
      <c r="M41" s="22">
        <v>29340</v>
      </c>
      <c r="N41" s="22">
        <v>88020</v>
      </c>
      <c r="O41" s="22"/>
      <c r="P41" s="22"/>
      <c r="Q41" s="22"/>
      <c r="R41" s="22"/>
      <c r="S41" s="22"/>
      <c r="T41" s="22"/>
      <c r="U41" s="22"/>
      <c r="V41" s="22"/>
      <c r="W41" s="22">
        <v>179971</v>
      </c>
      <c r="X41" s="22"/>
      <c r="Y41" s="22">
        <v>179971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1566348</v>
      </c>
      <c r="G44" s="22">
        <v>60431</v>
      </c>
      <c r="H44" s="22">
        <v>73818</v>
      </c>
      <c r="I44" s="22">
        <v>45001</v>
      </c>
      <c r="J44" s="22">
        <v>179250</v>
      </c>
      <c r="K44" s="22">
        <v>140105</v>
      </c>
      <c r="L44" s="22">
        <v>32505</v>
      </c>
      <c r="M44" s="22">
        <v>88820</v>
      </c>
      <c r="N44" s="22">
        <v>261430</v>
      </c>
      <c r="O44" s="22"/>
      <c r="P44" s="22"/>
      <c r="Q44" s="22"/>
      <c r="R44" s="22"/>
      <c r="S44" s="22"/>
      <c r="T44" s="22"/>
      <c r="U44" s="22"/>
      <c r="V44" s="22"/>
      <c r="W44" s="22">
        <v>440680</v>
      </c>
      <c r="X44" s="22">
        <v>783174</v>
      </c>
      <c r="Y44" s="22">
        <v>-342494</v>
      </c>
      <c r="Z44" s="23">
        <v>-43.731533477873377</v>
      </c>
      <c r="AA44" s="20">
        <v>1566348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15522756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982498</v>
      </c>
      <c r="L47" s="31">
        <f t="shared" si="1"/>
        <v>815201</v>
      </c>
      <c r="M47" s="31">
        <f t="shared" si="1"/>
        <v>941685</v>
      </c>
      <c r="N47" s="31">
        <f t="shared" si="1"/>
        <v>2739384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5594873</v>
      </c>
      <c r="X47" s="31">
        <f t="shared" si="1"/>
        <v>7761378</v>
      </c>
      <c r="Y47" s="31">
        <f t="shared" si="1"/>
        <v>-2166505</v>
      </c>
      <c r="Z47" s="32">
        <f>+IF(X47&lt;&gt;0,+(Y47/X47)*100,0)</f>
        <v>-27.913921986533836</v>
      </c>
      <c r="AA47" s="29">
        <f>SUM(AA34:AA46)</f>
        <v>15522756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8850648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395494</v>
      </c>
      <c r="L48" s="41">
        <f t="shared" si="2"/>
        <v>225664</v>
      </c>
      <c r="M48" s="41">
        <f t="shared" si="2"/>
        <v>28443</v>
      </c>
      <c r="N48" s="41">
        <f t="shared" si="2"/>
        <v>649601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278389</v>
      </c>
      <c r="X48" s="41">
        <f t="shared" si="2"/>
        <v>4425324</v>
      </c>
      <c r="Y48" s="41">
        <f t="shared" si="2"/>
        <v>-4146935</v>
      </c>
      <c r="Z48" s="42">
        <f>+IF(X48&lt;&gt;0,+(Y48/X48)*100,0)</f>
        <v>-93.709183779537952</v>
      </c>
      <c r="AA48" s="39">
        <f>+AA32-AA47</f>
        <v>8850648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8850648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395494</v>
      </c>
      <c r="L51" s="50">
        <f t="shared" si="3"/>
        <v>225664</v>
      </c>
      <c r="M51" s="50">
        <f t="shared" si="3"/>
        <v>28443</v>
      </c>
      <c r="N51" s="50">
        <f t="shared" si="3"/>
        <v>649601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278389</v>
      </c>
      <c r="X51" s="50">
        <f t="shared" si="3"/>
        <v>4425324</v>
      </c>
      <c r="Y51" s="50">
        <f t="shared" si="3"/>
        <v>-4146935</v>
      </c>
      <c r="Z51" s="51">
        <f>+IF(X51&lt;&gt;0,+(Y51/X51)*100,0)</f>
        <v>-93.709183779537952</v>
      </c>
      <c r="AA51" s="48">
        <f>SUM(AA48:AA50)</f>
        <v>8850648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8850648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395494</v>
      </c>
      <c r="L53" s="56">
        <f t="shared" si="4"/>
        <v>225664</v>
      </c>
      <c r="M53" s="56">
        <f t="shared" si="4"/>
        <v>28443</v>
      </c>
      <c r="N53" s="56">
        <f t="shared" si="4"/>
        <v>649601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278389</v>
      </c>
      <c r="X53" s="56">
        <f t="shared" si="4"/>
        <v>4425324</v>
      </c>
      <c r="Y53" s="56">
        <f t="shared" si="4"/>
        <v>-4146935</v>
      </c>
      <c r="Z53" s="57">
        <f>+IF(X53&lt;&gt;0,+(Y53/X53)*100,0)</f>
        <v>-93.709183779537952</v>
      </c>
      <c r="AA53" s="54">
        <f>+AA51-AA52</f>
        <v>8850648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8850648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395494</v>
      </c>
      <c r="L56" s="50">
        <f t="shared" si="5"/>
        <v>225664</v>
      </c>
      <c r="M56" s="50">
        <f t="shared" si="5"/>
        <v>28443</v>
      </c>
      <c r="N56" s="50">
        <f t="shared" si="5"/>
        <v>649601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278389</v>
      </c>
      <c r="X56" s="50">
        <f t="shared" si="5"/>
        <v>4425324</v>
      </c>
      <c r="Y56" s="50">
        <f t="shared" si="5"/>
        <v>-4146935</v>
      </c>
      <c r="Z56" s="51">
        <f>+IF(X56&lt;&gt;0,+(Y56/X56)*100,0)</f>
        <v>-93.709183779537952</v>
      </c>
      <c r="AA56" s="48">
        <f>SUM(AA53:AA55)</f>
        <v>8850648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8850648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395494</v>
      </c>
      <c r="L59" s="67">
        <f t="shared" si="6"/>
        <v>225664</v>
      </c>
      <c r="M59" s="67">
        <f t="shared" si="6"/>
        <v>28443</v>
      </c>
      <c r="N59" s="67">
        <f t="shared" si="6"/>
        <v>649601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278389</v>
      </c>
      <c r="X59" s="67">
        <f t="shared" si="6"/>
        <v>4425324</v>
      </c>
      <c r="Y59" s="67">
        <f t="shared" si="6"/>
        <v>-4146935</v>
      </c>
      <c r="Z59" s="68">
        <f>+IF(X59&lt;&gt;0,+(Y59/X59)*100,0)</f>
        <v>-93.709183779537952</v>
      </c>
      <c r="AA59" s="65">
        <f>SUM(AA56:AA58)</f>
        <v>8850648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92534167</v>
      </c>
      <c r="G34" s="22">
        <v>7366603</v>
      </c>
      <c r="H34" s="22">
        <v>7081787</v>
      </c>
      <c r="I34" s="22">
        <v>7019863</v>
      </c>
      <c r="J34" s="22">
        <v>21468253</v>
      </c>
      <c r="K34" s="22">
        <v>7032052</v>
      </c>
      <c r="L34" s="22">
        <v>10533791</v>
      </c>
      <c r="M34" s="22">
        <v>6811366</v>
      </c>
      <c r="N34" s="22">
        <v>24377209</v>
      </c>
      <c r="O34" s="22"/>
      <c r="P34" s="22"/>
      <c r="Q34" s="22"/>
      <c r="R34" s="22"/>
      <c r="S34" s="22"/>
      <c r="T34" s="22"/>
      <c r="U34" s="22"/>
      <c r="V34" s="22"/>
      <c r="W34" s="22">
        <v>45845462</v>
      </c>
      <c r="X34" s="22">
        <v>46267086</v>
      </c>
      <c r="Y34" s="22">
        <v>-421624</v>
      </c>
      <c r="Z34" s="23">
        <v>-0.91128280696130293</v>
      </c>
      <c r="AA34" s="20">
        <v>92534167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177861392</v>
      </c>
      <c r="D37" s="20"/>
      <c r="E37" s="21">
        <v>-148500000</v>
      </c>
      <c r="F37" s="22">
        <v>-148500000</v>
      </c>
      <c r="G37" s="22"/>
      <c r="H37" s="22"/>
      <c r="I37" s="22"/>
      <c r="J37" s="22"/>
      <c r="K37" s="22"/>
      <c r="L37" s="22">
        <v>6515671</v>
      </c>
      <c r="M37" s="22">
        <v>4191540</v>
      </c>
      <c r="N37" s="22">
        <v>10707211</v>
      </c>
      <c r="O37" s="22"/>
      <c r="P37" s="22"/>
      <c r="Q37" s="22"/>
      <c r="R37" s="22"/>
      <c r="S37" s="22"/>
      <c r="T37" s="22"/>
      <c r="U37" s="22"/>
      <c r="V37" s="22"/>
      <c r="W37" s="22">
        <v>10707211</v>
      </c>
      <c r="X37" s="22">
        <v>-74250000</v>
      </c>
      <c r="Y37" s="22">
        <v>84957211</v>
      </c>
      <c r="Z37" s="23">
        <v>-114.4204861952862</v>
      </c>
      <c r="AA37" s="20">
        <v>-148500000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191500000</v>
      </c>
      <c r="G41" s="22"/>
      <c r="H41" s="22">
        <v>53853765</v>
      </c>
      <c r="I41" s="22">
        <v>45528196</v>
      </c>
      <c r="J41" s="22">
        <v>99381961</v>
      </c>
      <c r="K41" s="22">
        <v>-21117102</v>
      </c>
      <c r="L41" s="22">
        <v>301158</v>
      </c>
      <c r="M41" s="22">
        <v>-25903676</v>
      </c>
      <c r="N41" s="22">
        <v>-46719620</v>
      </c>
      <c r="O41" s="22"/>
      <c r="P41" s="22"/>
      <c r="Q41" s="22"/>
      <c r="R41" s="22"/>
      <c r="S41" s="22"/>
      <c r="T41" s="22"/>
      <c r="U41" s="22"/>
      <c r="V41" s="22"/>
      <c r="W41" s="22">
        <v>52662341</v>
      </c>
      <c r="X41" s="22">
        <v>95750004</v>
      </c>
      <c r="Y41" s="22">
        <v>-43087663</v>
      </c>
      <c r="Z41" s="23">
        <v>-45.000168355084355</v>
      </c>
      <c r="AA41" s="20">
        <v>191500000</v>
      </c>
    </row>
    <row r="42" spans="1:27" ht="13.5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30000000</v>
      </c>
      <c r="G42" s="22"/>
      <c r="H42" s="22">
        <v>2221766</v>
      </c>
      <c r="I42" s="22">
        <v>5458411</v>
      </c>
      <c r="J42" s="22">
        <v>7680177</v>
      </c>
      <c r="K42" s="22">
        <v>2331000</v>
      </c>
      <c r="L42" s="22"/>
      <c r="M42" s="22"/>
      <c r="N42" s="22">
        <v>2331000</v>
      </c>
      <c r="O42" s="22"/>
      <c r="P42" s="22"/>
      <c r="Q42" s="22"/>
      <c r="R42" s="22"/>
      <c r="S42" s="22"/>
      <c r="T42" s="22"/>
      <c r="U42" s="22"/>
      <c r="V42" s="22"/>
      <c r="W42" s="22">
        <v>10011177</v>
      </c>
      <c r="X42" s="22">
        <v>14999994</v>
      </c>
      <c r="Y42" s="22">
        <v>-4988817</v>
      </c>
      <c r="Z42" s="23">
        <v>-33.258793303517322</v>
      </c>
      <c r="AA42" s="20">
        <v>30000000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19511268</v>
      </c>
      <c r="G44" s="22">
        <v>1011475</v>
      </c>
      <c r="H44" s="22">
        <v>2096128</v>
      </c>
      <c r="I44" s="22">
        <v>2068080</v>
      </c>
      <c r="J44" s="22">
        <v>5175683</v>
      </c>
      <c r="K44" s="22">
        <v>1783013</v>
      </c>
      <c r="L44" s="22">
        <v>2805245</v>
      </c>
      <c r="M44" s="22">
        <v>1624577</v>
      </c>
      <c r="N44" s="22">
        <v>6212835</v>
      </c>
      <c r="O44" s="22"/>
      <c r="P44" s="22"/>
      <c r="Q44" s="22"/>
      <c r="R44" s="22"/>
      <c r="S44" s="22"/>
      <c r="T44" s="22"/>
      <c r="U44" s="22"/>
      <c r="V44" s="22"/>
      <c r="W44" s="22">
        <v>11388518</v>
      </c>
      <c r="X44" s="22">
        <v>9755634</v>
      </c>
      <c r="Y44" s="22">
        <v>1632884</v>
      </c>
      <c r="Z44" s="23">
        <v>16.737856299242061</v>
      </c>
      <c r="AA44" s="20">
        <v>19511268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544157724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185045435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-9971037</v>
      </c>
      <c r="L47" s="31">
        <f t="shared" si="1"/>
        <v>20155865</v>
      </c>
      <c r="M47" s="31">
        <f t="shared" si="1"/>
        <v>-13276193</v>
      </c>
      <c r="N47" s="31">
        <f t="shared" si="1"/>
        <v>-3091365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130614709</v>
      </c>
      <c r="X47" s="31">
        <f t="shared" si="1"/>
        <v>92522718</v>
      </c>
      <c r="Y47" s="31">
        <f t="shared" si="1"/>
        <v>38091991</v>
      </c>
      <c r="Z47" s="32">
        <f>+IF(X47&lt;&gt;0,+(Y47/X47)*100,0)</f>
        <v>41.170419355817025</v>
      </c>
      <c r="AA47" s="29">
        <f>SUM(AA34:AA46)</f>
        <v>185045435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-544157724</v>
      </c>
      <c r="D48" s="39">
        <f t="shared" si="2"/>
        <v>0</v>
      </c>
      <c r="E48" s="40">
        <f t="shared" si="2"/>
        <v>-185045435</v>
      </c>
      <c r="F48" s="41">
        <f t="shared" si="2"/>
        <v>-185045435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9971037</v>
      </c>
      <c r="L48" s="41">
        <f t="shared" si="2"/>
        <v>-20155865</v>
      </c>
      <c r="M48" s="41">
        <f t="shared" si="2"/>
        <v>13276193</v>
      </c>
      <c r="N48" s="41">
        <f t="shared" si="2"/>
        <v>3091365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-130614709</v>
      </c>
      <c r="X48" s="41">
        <f t="shared" si="2"/>
        <v>-92522718</v>
      </c>
      <c r="Y48" s="41">
        <f t="shared" si="2"/>
        <v>-38091991</v>
      </c>
      <c r="Z48" s="42">
        <f>+IF(X48&lt;&gt;0,+(Y48/X48)*100,0)</f>
        <v>41.170419355817025</v>
      </c>
      <c r="AA48" s="39">
        <f>+AA32-AA47</f>
        <v>-185045435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352975176</v>
      </c>
      <c r="G49" s="22"/>
      <c r="H49" s="22"/>
      <c r="I49" s="22">
        <v>7520674</v>
      </c>
      <c r="J49" s="22">
        <v>7520674</v>
      </c>
      <c r="K49" s="22"/>
      <c r="L49" s="22">
        <v>799607</v>
      </c>
      <c r="M49" s="22">
        <v>59725571</v>
      </c>
      <c r="N49" s="22">
        <v>60525178</v>
      </c>
      <c r="O49" s="22"/>
      <c r="P49" s="22"/>
      <c r="Q49" s="22"/>
      <c r="R49" s="22"/>
      <c r="S49" s="22"/>
      <c r="T49" s="22"/>
      <c r="U49" s="22"/>
      <c r="V49" s="22"/>
      <c r="W49" s="22">
        <v>68045852</v>
      </c>
      <c r="X49" s="22">
        <v>176487588</v>
      </c>
      <c r="Y49" s="22">
        <v>-108441736</v>
      </c>
      <c r="Z49" s="23">
        <v>-61.444398004918057</v>
      </c>
      <c r="AA49" s="20">
        <v>352975176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-544157724</v>
      </c>
      <c r="D51" s="48">
        <f t="shared" si="3"/>
        <v>0</v>
      </c>
      <c r="E51" s="49">
        <f t="shared" si="3"/>
        <v>167929741</v>
      </c>
      <c r="F51" s="50">
        <f t="shared" si="3"/>
        <v>167929741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9971037</v>
      </c>
      <c r="L51" s="50">
        <f t="shared" si="3"/>
        <v>-19356258</v>
      </c>
      <c r="M51" s="50">
        <f t="shared" si="3"/>
        <v>73001764</v>
      </c>
      <c r="N51" s="50">
        <f t="shared" si="3"/>
        <v>63616543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-62568857</v>
      </c>
      <c r="X51" s="50">
        <f t="shared" si="3"/>
        <v>83964870</v>
      </c>
      <c r="Y51" s="50">
        <f t="shared" si="3"/>
        <v>-146533727</v>
      </c>
      <c r="Z51" s="51">
        <f>+IF(X51&lt;&gt;0,+(Y51/X51)*100,0)</f>
        <v>-174.51789897370173</v>
      </c>
      <c r="AA51" s="48">
        <f>SUM(AA48:AA50)</f>
        <v>167929741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-544157724</v>
      </c>
      <c r="D53" s="54">
        <f>+D51-D52</f>
        <v>0</v>
      </c>
      <c r="E53" s="55">
        <f t="shared" si="4"/>
        <v>167929741</v>
      </c>
      <c r="F53" s="56">
        <f t="shared" si="4"/>
        <v>167929741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9971037</v>
      </c>
      <c r="L53" s="56">
        <f t="shared" si="4"/>
        <v>-19356258</v>
      </c>
      <c r="M53" s="56">
        <f t="shared" si="4"/>
        <v>73001764</v>
      </c>
      <c r="N53" s="56">
        <f t="shared" si="4"/>
        <v>63616543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-62568857</v>
      </c>
      <c r="X53" s="56">
        <f t="shared" si="4"/>
        <v>83964870</v>
      </c>
      <c r="Y53" s="56">
        <f t="shared" si="4"/>
        <v>-146533727</v>
      </c>
      <c r="Z53" s="57">
        <f>+IF(X53&lt;&gt;0,+(Y53/X53)*100,0)</f>
        <v>-174.51789897370173</v>
      </c>
      <c r="AA53" s="54">
        <f>+AA51-AA52</f>
        <v>167929741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-544157724</v>
      </c>
      <c r="D56" s="48">
        <f>SUM(D53:D55)</f>
        <v>0</v>
      </c>
      <c r="E56" s="49">
        <f t="shared" si="5"/>
        <v>167929741</v>
      </c>
      <c r="F56" s="50">
        <f t="shared" si="5"/>
        <v>167929741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9971037</v>
      </c>
      <c r="L56" s="50">
        <f t="shared" si="5"/>
        <v>-19356258</v>
      </c>
      <c r="M56" s="50">
        <f t="shared" si="5"/>
        <v>73001764</v>
      </c>
      <c r="N56" s="50">
        <f t="shared" si="5"/>
        <v>63616543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-62568857</v>
      </c>
      <c r="X56" s="50">
        <f t="shared" si="5"/>
        <v>83964870</v>
      </c>
      <c r="Y56" s="50">
        <f t="shared" si="5"/>
        <v>-146533727</v>
      </c>
      <c r="Z56" s="51">
        <f>+IF(X56&lt;&gt;0,+(Y56/X56)*100,0)</f>
        <v>-174.51789897370173</v>
      </c>
      <c r="AA56" s="48">
        <f>SUM(AA53:AA55)</f>
        <v>167929741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-544157724</v>
      </c>
      <c r="D59" s="65">
        <f>SUM(D56:D58)</f>
        <v>0</v>
      </c>
      <c r="E59" s="66">
        <f t="shared" si="6"/>
        <v>167929741</v>
      </c>
      <c r="F59" s="67">
        <f t="shared" si="6"/>
        <v>167929741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9971037</v>
      </c>
      <c r="L59" s="67">
        <f t="shared" si="6"/>
        <v>-19356258</v>
      </c>
      <c r="M59" s="67">
        <f t="shared" si="6"/>
        <v>73001764</v>
      </c>
      <c r="N59" s="67">
        <f t="shared" si="6"/>
        <v>63616543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-62568857</v>
      </c>
      <c r="X59" s="67">
        <f t="shared" si="6"/>
        <v>83964870</v>
      </c>
      <c r="Y59" s="67">
        <f t="shared" si="6"/>
        <v>-146533727</v>
      </c>
      <c r="Z59" s="68">
        <f>+IF(X59&lt;&gt;0,+(Y59/X59)*100,0)</f>
        <v>-174.51789897370173</v>
      </c>
      <c r="AA59" s="65">
        <f>SUM(AA56:AA58)</f>
        <v>167929741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>
        <v>4864159</v>
      </c>
      <c r="L7" s="22">
        <v>4583140</v>
      </c>
      <c r="M7" s="22">
        <v>3150210</v>
      </c>
      <c r="N7" s="22">
        <v>12597509</v>
      </c>
      <c r="O7" s="22"/>
      <c r="P7" s="22"/>
      <c r="Q7" s="22"/>
      <c r="R7" s="22"/>
      <c r="S7" s="22"/>
      <c r="T7" s="22"/>
      <c r="U7" s="22"/>
      <c r="V7" s="22"/>
      <c r="W7" s="22">
        <v>13248977</v>
      </c>
      <c r="X7" s="22">
        <v>14629998</v>
      </c>
      <c r="Y7" s="22">
        <v>-1381021</v>
      </c>
      <c r="Z7" s="23">
        <v>-9.4396526916818448</v>
      </c>
      <c r="AA7" s="20">
        <v>29260000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>
        <v>1282521</v>
      </c>
      <c r="L13" s="22">
        <v>2039253</v>
      </c>
      <c r="M13" s="22">
        <v>757961</v>
      </c>
      <c r="N13" s="22">
        <v>4079735</v>
      </c>
      <c r="O13" s="22"/>
      <c r="P13" s="22"/>
      <c r="Q13" s="22"/>
      <c r="R13" s="22"/>
      <c r="S13" s="22"/>
      <c r="T13" s="22"/>
      <c r="U13" s="22"/>
      <c r="V13" s="22"/>
      <c r="W13" s="22">
        <v>4198114</v>
      </c>
      <c r="X13" s="22">
        <v>4037814</v>
      </c>
      <c r="Y13" s="22">
        <v>160300</v>
      </c>
      <c r="Z13" s="23">
        <v>3.969969889648211</v>
      </c>
      <c r="AA13" s="20">
        <v>8075639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6146680</v>
      </c>
      <c r="L32" s="31">
        <f t="shared" si="0"/>
        <v>6622393</v>
      </c>
      <c r="M32" s="31">
        <f t="shared" si="0"/>
        <v>3908171</v>
      </c>
      <c r="N32" s="31">
        <f t="shared" si="0"/>
        <v>16677244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17447091</v>
      </c>
      <c r="X32" s="31">
        <f t="shared" si="0"/>
        <v>18667812</v>
      </c>
      <c r="Y32" s="31">
        <f t="shared" si="0"/>
        <v>-1220721</v>
      </c>
      <c r="Z32" s="32">
        <f>+IF(X32&lt;&gt;0,+(Y32/X32)*100,0)</f>
        <v>-6.5391755605852477</v>
      </c>
      <c r="AA32" s="29">
        <f>SUM(AA6:AA31)</f>
        <v>37335639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14519394</v>
      </c>
      <c r="G34" s="22"/>
      <c r="H34" s="22"/>
      <c r="I34" s="22">
        <v>1065266</v>
      </c>
      <c r="J34" s="22">
        <v>1065266</v>
      </c>
      <c r="K34" s="22">
        <v>1031529</v>
      </c>
      <c r="L34" s="22">
        <v>3401037</v>
      </c>
      <c r="M34" s="22">
        <v>1300296</v>
      </c>
      <c r="N34" s="22">
        <v>5732862</v>
      </c>
      <c r="O34" s="22"/>
      <c r="P34" s="22"/>
      <c r="Q34" s="22"/>
      <c r="R34" s="22"/>
      <c r="S34" s="22"/>
      <c r="T34" s="22"/>
      <c r="U34" s="22"/>
      <c r="V34" s="22"/>
      <c r="W34" s="22">
        <v>6798128</v>
      </c>
      <c r="X34" s="22">
        <v>7259693</v>
      </c>
      <c r="Y34" s="22">
        <v>-461565</v>
      </c>
      <c r="Z34" s="23">
        <v>-6.3579134820163876</v>
      </c>
      <c r="AA34" s="20">
        <v>14519394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437100</v>
      </c>
      <c r="G37" s="22"/>
      <c r="H37" s="22"/>
      <c r="I37" s="22"/>
      <c r="J37" s="22"/>
      <c r="K37" s="22">
        <v>65463</v>
      </c>
      <c r="L37" s="22"/>
      <c r="M37" s="22">
        <v>160793</v>
      </c>
      <c r="N37" s="22">
        <v>226256</v>
      </c>
      <c r="O37" s="22"/>
      <c r="P37" s="22"/>
      <c r="Q37" s="22"/>
      <c r="R37" s="22"/>
      <c r="S37" s="22"/>
      <c r="T37" s="22"/>
      <c r="U37" s="22"/>
      <c r="V37" s="22"/>
      <c r="W37" s="22">
        <v>226256</v>
      </c>
      <c r="X37" s="22">
        <v>218550</v>
      </c>
      <c r="Y37" s="22">
        <v>7706</v>
      </c>
      <c r="Z37" s="23">
        <v>3.5259665980324866</v>
      </c>
      <c r="AA37" s="20">
        <v>437100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2925996</v>
      </c>
      <c r="Y38" s="22">
        <v>-2925996</v>
      </c>
      <c r="Z38" s="23">
        <v>-100</v>
      </c>
      <c r="AA38" s="20">
        <v>5852000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600424</v>
      </c>
      <c r="G44" s="22"/>
      <c r="H44" s="22"/>
      <c r="I44" s="22">
        <v>17905</v>
      </c>
      <c r="J44" s="22">
        <v>17905</v>
      </c>
      <c r="K44" s="22">
        <v>48063</v>
      </c>
      <c r="L44" s="22">
        <v>237886</v>
      </c>
      <c r="M44" s="22">
        <v>114209</v>
      </c>
      <c r="N44" s="22">
        <v>400158</v>
      </c>
      <c r="O44" s="22"/>
      <c r="P44" s="22"/>
      <c r="Q44" s="22"/>
      <c r="R44" s="22"/>
      <c r="S44" s="22"/>
      <c r="T44" s="22"/>
      <c r="U44" s="22"/>
      <c r="V44" s="22"/>
      <c r="W44" s="22">
        <v>418063</v>
      </c>
      <c r="X44" s="22">
        <v>300204</v>
      </c>
      <c r="Y44" s="22">
        <v>117859</v>
      </c>
      <c r="Z44" s="23">
        <v>39.259636780322715</v>
      </c>
      <c r="AA44" s="20">
        <v>600424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21408918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1145055</v>
      </c>
      <c r="L47" s="31">
        <f t="shared" si="1"/>
        <v>3638923</v>
      </c>
      <c r="M47" s="31">
        <f t="shared" si="1"/>
        <v>1575298</v>
      </c>
      <c r="N47" s="31">
        <f t="shared" si="1"/>
        <v>6359276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7442447</v>
      </c>
      <c r="X47" s="31">
        <f t="shared" si="1"/>
        <v>10704443</v>
      </c>
      <c r="Y47" s="31">
        <f t="shared" si="1"/>
        <v>-3261996</v>
      </c>
      <c r="Z47" s="32">
        <f>+IF(X47&lt;&gt;0,+(Y47/X47)*100,0)</f>
        <v>-30.473290389794215</v>
      </c>
      <c r="AA47" s="29">
        <f>SUM(AA34:AA46)</f>
        <v>21408918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15926721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5001625</v>
      </c>
      <c r="L48" s="41">
        <f t="shared" si="2"/>
        <v>2983470</v>
      </c>
      <c r="M48" s="41">
        <f t="shared" si="2"/>
        <v>2332873</v>
      </c>
      <c r="N48" s="41">
        <f t="shared" si="2"/>
        <v>10317968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10004644</v>
      </c>
      <c r="X48" s="41">
        <f t="shared" si="2"/>
        <v>7963369</v>
      </c>
      <c r="Y48" s="41">
        <f t="shared" si="2"/>
        <v>2041275</v>
      </c>
      <c r="Z48" s="42">
        <f>+IF(X48&lt;&gt;0,+(Y48/X48)*100,0)</f>
        <v>25.633309218749002</v>
      </c>
      <c r="AA48" s="39">
        <f>+AA32-AA47</f>
        <v>15926721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15926721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5001625</v>
      </c>
      <c r="L51" s="50">
        <f t="shared" si="3"/>
        <v>2983470</v>
      </c>
      <c r="M51" s="50">
        <f t="shared" si="3"/>
        <v>2332873</v>
      </c>
      <c r="N51" s="50">
        <f t="shared" si="3"/>
        <v>10317968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10004644</v>
      </c>
      <c r="X51" s="50">
        <f t="shared" si="3"/>
        <v>7963369</v>
      </c>
      <c r="Y51" s="50">
        <f t="shared" si="3"/>
        <v>2041275</v>
      </c>
      <c r="Z51" s="51">
        <f>+IF(X51&lt;&gt;0,+(Y51/X51)*100,0)</f>
        <v>25.633309218749002</v>
      </c>
      <c r="AA51" s="48">
        <f>SUM(AA48:AA50)</f>
        <v>15926721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15926721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5001625</v>
      </c>
      <c r="L53" s="56">
        <f t="shared" si="4"/>
        <v>2983470</v>
      </c>
      <c r="M53" s="56">
        <f t="shared" si="4"/>
        <v>2332873</v>
      </c>
      <c r="N53" s="56">
        <f t="shared" si="4"/>
        <v>10317968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10004644</v>
      </c>
      <c r="X53" s="56">
        <f t="shared" si="4"/>
        <v>7963369</v>
      </c>
      <c r="Y53" s="56">
        <f t="shared" si="4"/>
        <v>2041275</v>
      </c>
      <c r="Z53" s="57">
        <f>+IF(X53&lt;&gt;0,+(Y53/X53)*100,0)</f>
        <v>25.633309218749002</v>
      </c>
      <c r="AA53" s="54">
        <f>+AA51-AA52</f>
        <v>15926721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15926721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5001625</v>
      </c>
      <c r="L56" s="50">
        <f t="shared" si="5"/>
        <v>2983470</v>
      </c>
      <c r="M56" s="50">
        <f t="shared" si="5"/>
        <v>2332873</v>
      </c>
      <c r="N56" s="50">
        <f t="shared" si="5"/>
        <v>10317968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10004644</v>
      </c>
      <c r="X56" s="50">
        <f t="shared" si="5"/>
        <v>7963369</v>
      </c>
      <c r="Y56" s="50">
        <f t="shared" si="5"/>
        <v>2041275</v>
      </c>
      <c r="Z56" s="51">
        <f>+IF(X56&lt;&gt;0,+(Y56/X56)*100,0)</f>
        <v>25.633309218749002</v>
      </c>
      <c r="AA56" s="48">
        <f>SUM(AA53:AA55)</f>
        <v>15926721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15926721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5001625</v>
      </c>
      <c r="L59" s="67">
        <f t="shared" si="6"/>
        <v>2983470</v>
      </c>
      <c r="M59" s="67">
        <f t="shared" si="6"/>
        <v>2332873</v>
      </c>
      <c r="N59" s="67">
        <f t="shared" si="6"/>
        <v>10317968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10004644</v>
      </c>
      <c r="X59" s="67">
        <f t="shared" si="6"/>
        <v>7963369</v>
      </c>
      <c r="Y59" s="67">
        <f t="shared" si="6"/>
        <v>2041275</v>
      </c>
      <c r="Z59" s="68">
        <f>+IF(X59&lt;&gt;0,+(Y59/X59)*100,0)</f>
        <v>25.633309218749002</v>
      </c>
      <c r="AA59" s="65">
        <f>SUM(AA56:AA58)</f>
        <v>15926721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7533816</v>
      </c>
      <c r="G7" s="22">
        <v>484108</v>
      </c>
      <c r="H7" s="22">
        <v>707889</v>
      </c>
      <c r="I7" s="22">
        <v>711475</v>
      </c>
      <c r="J7" s="22">
        <v>1903472</v>
      </c>
      <c r="K7" s="22">
        <v>845772</v>
      </c>
      <c r="L7" s="22"/>
      <c r="M7" s="22"/>
      <c r="N7" s="22">
        <v>845772</v>
      </c>
      <c r="O7" s="22"/>
      <c r="P7" s="22"/>
      <c r="Q7" s="22"/>
      <c r="R7" s="22"/>
      <c r="S7" s="22"/>
      <c r="T7" s="22"/>
      <c r="U7" s="22"/>
      <c r="V7" s="22"/>
      <c r="W7" s="22">
        <v>2749244</v>
      </c>
      <c r="X7" s="22">
        <v>3766908</v>
      </c>
      <c r="Y7" s="22">
        <v>-1017664</v>
      </c>
      <c r="Z7" s="23">
        <v>-27.015897388521303</v>
      </c>
      <c r="AA7" s="20">
        <v>7533816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7533816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845772</v>
      </c>
      <c r="L32" s="31">
        <f t="shared" si="0"/>
        <v>0</v>
      </c>
      <c r="M32" s="31">
        <f t="shared" si="0"/>
        <v>0</v>
      </c>
      <c r="N32" s="31">
        <f t="shared" si="0"/>
        <v>845772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2749244</v>
      </c>
      <c r="X32" s="31">
        <f t="shared" si="0"/>
        <v>3766908</v>
      </c>
      <c r="Y32" s="31">
        <f t="shared" si="0"/>
        <v>-1017664</v>
      </c>
      <c r="Z32" s="32">
        <f>+IF(X32&lt;&gt;0,+(Y32/X32)*100,0)</f>
        <v>-27.015897388521303</v>
      </c>
      <c r="AA32" s="29">
        <f>SUM(AA6:AA31)</f>
        <v>7533816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>
        <v>761139</v>
      </c>
      <c r="L34" s="22"/>
      <c r="M34" s="22"/>
      <c r="N34" s="22">
        <v>761139</v>
      </c>
      <c r="O34" s="22"/>
      <c r="P34" s="22"/>
      <c r="Q34" s="22"/>
      <c r="R34" s="22"/>
      <c r="S34" s="22"/>
      <c r="T34" s="22"/>
      <c r="U34" s="22"/>
      <c r="V34" s="22"/>
      <c r="W34" s="22">
        <v>3194472</v>
      </c>
      <c r="X34" s="22">
        <v>4682052</v>
      </c>
      <c r="Y34" s="22">
        <v>-1487580</v>
      </c>
      <c r="Z34" s="23">
        <v>-31.7719666505199</v>
      </c>
      <c r="AA34" s="20">
        <v>9364104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528977</v>
      </c>
      <c r="D37" s="20"/>
      <c r="E37" s="21"/>
      <c r="F37" s="22"/>
      <c r="G37" s="22">
        <v>515</v>
      </c>
      <c r="H37" s="22">
        <v>1229</v>
      </c>
      <c r="I37" s="22">
        <v>2856</v>
      </c>
      <c r="J37" s="22">
        <v>4600</v>
      </c>
      <c r="K37" s="22">
        <v>1444</v>
      </c>
      <c r="L37" s="22"/>
      <c r="M37" s="22"/>
      <c r="N37" s="22">
        <v>1444</v>
      </c>
      <c r="O37" s="22"/>
      <c r="P37" s="22"/>
      <c r="Q37" s="22"/>
      <c r="R37" s="22"/>
      <c r="S37" s="22"/>
      <c r="T37" s="22"/>
      <c r="U37" s="22"/>
      <c r="V37" s="22"/>
      <c r="W37" s="22">
        <v>6044</v>
      </c>
      <c r="X37" s="22"/>
      <c r="Y37" s="22">
        <v>6044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2410824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1205412</v>
      </c>
      <c r="Y38" s="22">
        <v>-1205412</v>
      </c>
      <c r="Z38" s="23">
        <v>-100</v>
      </c>
      <c r="AA38" s="20">
        <v>2410824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4212000</v>
      </c>
      <c r="Y39" s="22">
        <v>-4212000</v>
      </c>
      <c r="Z39" s="23">
        <v>-100</v>
      </c>
      <c r="AA39" s="20">
        <v>8424000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63296</v>
      </c>
      <c r="X41" s="22">
        <v>201300</v>
      </c>
      <c r="Y41" s="22">
        <v>-138004</v>
      </c>
      <c r="Z41" s="23">
        <v>-68.556383507203179</v>
      </c>
      <c r="AA41" s="20">
        <v>402600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>
        <v>6127</v>
      </c>
      <c r="L44" s="22"/>
      <c r="M44" s="22"/>
      <c r="N44" s="22">
        <v>6127</v>
      </c>
      <c r="O44" s="22"/>
      <c r="P44" s="22"/>
      <c r="Q44" s="22"/>
      <c r="R44" s="22"/>
      <c r="S44" s="22"/>
      <c r="T44" s="22"/>
      <c r="U44" s="22"/>
      <c r="V44" s="22"/>
      <c r="W44" s="22">
        <v>25782</v>
      </c>
      <c r="X44" s="22">
        <v>37716</v>
      </c>
      <c r="Y44" s="22">
        <v>-11934</v>
      </c>
      <c r="Z44" s="23">
        <v>-31.641743557111042</v>
      </c>
      <c r="AA44" s="20">
        <v>75432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20676960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768710</v>
      </c>
      <c r="L47" s="31">
        <f t="shared" si="1"/>
        <v>0</v>
      </c>
      <c r="M47" s="31">
        <f t="shared" si="1"/>
        <v>0</v>
      </c>
      <c r="N47" s="31">
        <f t="shared" si="1"/>
        <v>768710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3289594</v>
      </c>
      <c r="X47" s="31">
        <f t="shared" si="1"/>
        <v>10338480</v>
      </c>
      <c r="Y47" s="31">
        <f t="shared" si="1"/>
        <v>-7048886</v>
      </c>
      <c r="Z47" s="32">
        <f>+IF(X47&lt;&gt;0,+(Y47/X47)*100,0)</f>
        <v>-68.181067236189463</v>
      </c>
      <c r="AA47" s="29">
        <f>SUM(AA34:AA46)</f>
        <v>20676960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-13143144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77062</v>
      </c>
      <c r="L48" s="41">
        <f t="shared" si="2"/>
        <v>0</v>
      </c>
      <c r="M48" s="41">
        <f t="shared" si="2"/>
        <v>0</v>
      </c>
      <c r="N48" s="41">
        <f t="shared" si="2"/>
        <v>77062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-540350</v>
      </c>
      <c r="X48" s="41">
        <f t="shared" si="2"/>
        <v>-6571572</v>
      </c>
      <c r="Y48" s="41">
        <f t="shared" si="2"/>
        <v>6031222</v>
      </c>
      <c r="Z48" s="42">
        <f>+IF(X48&lt;&gt;0,+(Y48/X48)*100,0)</f>
        <v>-91.777462074523413</v>
      </c>
      <c r="AA48" s="39">
        <f>+AA32-AA47</f>
        <v>-13143144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-13143144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77062</v>
      </c>
      <c r="L51" s="50">
        <f t="shared" si="3"/>
        <v>0</v>
      </c>
      <c r="M51" s="50">
        <f t="shared" si="3"/>
        <v>0</v>
      </c>
      <c r="N51" s="50">
        <f t="shared" si="3"/>
        <v>77062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-540350</v>
      </c>
      <c r="X51" s="50">
        <f t="shared" si="3"/>
        <v>-6571572</v>
      </c>
      <c r="Y51" s="50">
        <f t="shared" si="3"/>
        <v>6031222</v>
      </c>
      <c r="Z51" s="51">
        <f>+IF(X51&lt;&gt;0,+(Y51/X51)*100,0)</f>
        <v>-91.777462074523413</v>
      </c>
      <c r="AA51" s="48">
        <f>SUM(AA48:AA50)</f>
        <v>-13143144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-13143144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77062</v>
      </c>
      <c r="L53" s="56">
        <f t="shared" si="4"/>
        <v>0</v>
      </c>
      <c r="M53" s="56">
        <f t="shared" si="4"/>
        <v>0</v>
      </c>
      <c r="N53" s="56">
        <f t="shared" si="4"/>
        <v>77062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-540350</v>
      </c>
      <c r="X53" s="56">
        <f t="shared" si="4"/>
        <v>-6571572</v>
      </c>
      <c r="Y53" s="56">
        <f t="shared" si="4"/>
        <v>6031222</v>
      </c>
      <c r="Z53" s="57">
        <f>+IF(X53&lt;&gt;0,+(Y53/X53)*100,0)</f>
        <v>-91.777462074523413</v>
      </c>
      <c r="AA53" s="54">
        <f>+AA51-AA52</f>
        <v>-13143144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-13143144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77062</v>
      </c>
      <c r="L56" s="50">
        <f t="shared" si="5"/>
        <v>0</v>
      </c>
      <c r="M56" s="50">
        <f t="shared" si="5"/>
        <v>0</v>
      </c>
      <c r="N56" s="50">
        <f t="shared" si="5"/>
        <v>77062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-540350</v>
      </c>
      <c r="X56" s="50">
        <f t="shared" si="5"/>
        <v>-6571572</v>
      </c>
      <c r="Y56" s="50">
        <f t="shared" si="5"/>
        <v>6031222</v>
      </c>
      <c r="Z56" s="51">
        <f>+IF(X56&lt;&gt;0,+(Y56/X56)*100,0)</f>
        <v>-91.777462074523413</v>
      </c>
      <c r="AA56" s="48">
        <f>SUM(AA53:AA55)</f>
        <v>-13143144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-13143144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77062</v>
      </c>
      <c r="L59" s="67">
        <f t="shared" si="6"/>
        <v>0</v>
      </c>
      <c r="M59" s="67">
        <f t="shared" si="6"/>
        <v>0</v>
      </c>
      <c r="N59" s="67">
        <f t="shared" si="6"/>
        <v>77062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-540350</v>
      </c>
      <c r="X59" s="67">
        <f t="shared" si="6"/>
        <v>-6571572</v>
      </c>
      <c r="Y59" s="67">
        <f t="shared" si="6"/>
        <v>6031222</v>
      </c>
      <c r="Z59" s="68">
        <f>+IF(X59&lt;&gt;0,+(Y59/X59)*100,0)</f>
        <v>-91.777462074523413</v>
      </c>
      <c r="AA59" s="65">
        <f>SUM(AA56:AA58)</f>
        <v>-13143144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>
        <v>76695</v>
      </c>
      <c r="L7" s="22">
        <v>155727</v>
      </c>
      <c r="M7" s="22">
        <v>82403</v>
      </c>
      <c r="N7" s="22">
        <v>314825</v>
      </c>
      <c r="O7" s="22"/>
      <c r="P7" s="22"/>
      <c r="Q7" s="22"/>
      <c r="R7" s="22"/>
      <c r="S7" s="22"/>
      <c r="T7" s="22"/>
      <c r="U7" s="22"/>
      <c r="V7" s="22"/>
      <c r="W7" s="22">
        <v>436247</v>
      </c>
      <c r="X7" s="22">
        <v>573756</v>
      </c>
      <c r="Y7" s="22">
        <v>-137509</v>
      </c>
      <c r="Z7" s="23">
        <v>-23.966459610008435</v>
      </c>
      <c r="AA7" s="20">
        <v>1147518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>
        <v>38035</v>
      </c>
      <c r="L13" s="22">
        <v>38572</v>
      </c>
      <c r="M13" s="22">
        <v>39638</v>
      </c>
      <c r="N13" s="22">
        <v>116245</v>
      </c>
      <c r="O13" s="22"/>
      <c r="P13" s="22"/>
      <c r="Q13" s="22"/>
      <c r="R13" s="22"/>
      <c r="S13" s="22"/>
      <c r="T13" s="22"/>
      <c r="U13" s="22"/>
      <c r="V13" s="22"/>
      <c r="W13" s="22">
        <v>190226</v>
      </c>
      <c r="X13" s="22">
        <v>271140</v>
      </c>
      <c r="Y13" s="22">
        <v>-80914</v>
      </c>
      <c r="Z13" s="23">
        <v>-29.842147967839495</v>
      </c>
      <c r="AA13" s="20">
        <v>542284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114730</v>
      </c>
      <c r="L32" s="31">
        <f t="shared" si="0"/>
        <v>194299</v>
      </c>
      <c r="M32" s="31">
        <f t="shared" si="0"/>
        <v>122041</v>
      </c>
      <c r="N32" s="31">
        <f t="shared" si="0"/>
        <v>431070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626473</v>
      </c>
      <c r="X32" s="31">
        <f t="shared" si="0"/>
        <v>844896</v>
      </c>
      <c r="Y32" s="31">
        <f t="shared" si="0"/>
        <v>-218423</v>
      </c>
      <c r="Z32" s="32">
        <f>+IF(X32&lt;&gt;0,+(Y32/X32)*100,0)</f>
        <v>-25.852057531341131</v>
      </c>
      <c r="AA32" s="29">
        <f>SUM(AA6:AA31)</f>
        <v>1689802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>
        <v>406527</v>
      </c>
      <c r="L34" s="22">
        <v>400495</v>
      </c>
      <c r="M34" s="22"/>
      <c r="N34" s="22">
        <v>807022</v>
      </c>
      <c r="O34" s="22"/>
      <c r="P34" s="22"/>
      <c r="Q34" s="22"/>
      <c r="R34" s="22"/>
      <c r="S34" s="22"/>
      <c r="T34" s="22"/>
      <c r="U34" s="22"/>
      <c r="V34" s="22"/>
      <c r="W34" s="22">
        <v>1589488</v>
      </c>
      <c r="X34" s="22">
        <v>1062336</v>
      </c>
      <c r="Y34" s="22">
        <v>527152</v>
      </c>
      <c r="Z34" s="23">
        <v>49.621965178625217</v>
      </c>
      <c r="AA34" s="20">
        <v>2124670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>
        <v>6000</v>
      </c>
      <c r="N37" s="22">
        <v>6000</v>
      </c>
      <c r="O37" s="22"/>
      <c r="P37" s="22"/>
      <c r="Q37" s="22"/>
      <c r="R37" s="22"/>
      <c r="S37" s="22"/>
      <c r="T37" s="22"/>
      <c r="U37" s="22"/>
      <c r="V37" s="22"/>
      <c r="W37" s="22">
        <v>7725</v>
      </c>
      <c r="X37" s="22">
        <v>4998</v>
      </c>
      <c r="Y37" s="22">
        <v>2727</v>
      </c>
      <c r="Z37" s="23">
        <v>54.56182472989196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>
        <v>56791</v>
      </c>
      <c r="L39" s="22">
        <v>18519</v>
      </c>
      <c r="M39" s="22">
        <v>19136</v>
      </c>
      <c r="N39" s="22">
        <v>94446</v>
      </c>
      <c r="O39" s="22"/>
      <c r="P39" s="22"/>
      <c r="Q39" s="22"/>
      <c r="R39" s="22"/>
      <c r="S39" s="22"/>
      <c r="T39" s="22"/>
      <c r="U39" s="22"/>
      <c r="V39" s="22"/>
      <c r="W39" s="22">
        <v>109395</v>
      </c>
      <c r="X39" s="22">
        <v>16350</v>
      </c>
      <c r="Y39" s="22">
        <v>93045</v>
      </c>
      <c r="Z39" s="23">
        <v>569.08256880733938</v>
      </c>
      <c r="AA39" s="20">
        <v>32700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192349</v>
      </c>
      <c r="L41" s="22">
        <v>165856</v>
      </c>
      <c r="M41" s="22">
        <v>295830</v>
      </c>
      <c r="N41" s="22">
        <v>654035</v>
      </c>
      <c r="O41" s="22"/>
      <c r="P41" s="22"/>
      <c r="Q41" s="22"/>
      <c r="R41" s="22"/>
      <c r="S41" s="22"/>
      <c r="T41" s="22"/>
      <c r="U41" s="22"/>
      <c r="V41" s="22"/>
      <c r="W41" s="22">
        <v>654035</v>
      </c>
      <c r="X41" s="22">
        <v>649998</v>
      </c>
      <c r="Y41" s="22">
        <v>4037</v>
      </c>
      <c r="Z41" s="23">
        <v>0.62107883408872033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655667</v>
      </c>
      <c r="L47" s="31">
        <f t="shared" si="1"/>
        <v>584870</v>
      </c>
      <c r="M47" s="31">
        <f t="shared" si="1"/>
        <v>320966</v>
      </c>
      <c r="N47" s="31">
        <f t="shared" si="1"/>
        <v>1561503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2360643</v>
      </c>
      <c r="X47" s="31">
        <f t="shared" si="1"/>
        <v>1748682</v>
      </c>
      <c r="Y47" s="31">
        <f t="shared" si="1"/>
        <v>611961</v>
      </c>
      <c r="Z47" s="32">
        <f>+IF(X47&lt;&gt;0,+(Y47/X47)*100,0)</f>
        <v>34.995556653525341</v>
      </c>
      <c r="AA47" s="29">
        <f>SUM(AA34:AA46)</f>
        <v>3497370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-540937</v>
      </c>
      <c r="L48" s="41">
        <f t="shared" si="2"/>
        <v>-390571</v>
      </c>
      <c r="M48" s="41">
        <f t="shared" si="2"/>
        <v>-198925</v>
      </c>
      <c r="N48" s="41">
        <f t="shared" si="2"/>
        <v>-1130433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-1734170</v>
      </c>
      <c r="X48" s="41">
        <f t="shared" si="2"/>
        <v>-903786</v>
      </c>
      <c r="Y48" s="41">
        <f t="shared" si="2"/>
        <v>-830384</v>
      </c>
      <c r="Z48" s="42">
        <f>+IF(X48&lt;&gt;0,+(Y48/X48)*100,0)</f>
        <v>91.878387140318623</v>
      </c>
      <c r="AA48" s="39">
        <f>+AA32-AA47</f>
        <v>-1807568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-540937</v>
      </c>
      <c r="L51" s="50">
        <f t="shared" si="3"/>
        <v>-390571</v>
      </c>
      <c r="M51" s="50">
        <f t="shared" si="3"/>
        <v>-198925</v>
      </c>
      <c r="N51" s="50">
        <f t="shared" si="3"/>
        <v>-1130433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-1734170</v>
      </c>
      <c r="X51" s="50">
        <f t="shared" si="3"/>
        <v>-903786</v>
      </c>
      <c r="Y51" s="50">
        <f t="shared" si="3"/>
        <v>-830384</v>
      </c>
      <c r="Z51" s="51">
        <f>+IF(X51&lt;&gt;0,+(Y51/X51)*100,0)</f>
        <v>91.878387140318623</v>
      </c>
      <c r="AA51" s="48">
        <f>SUM(AA48:AA50)</f>
        <v>-1807568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-540937</v>
      </c>
      <c r="L53" s="56">
        <f t="shared" si="4"/>
        <v>-390571</v>
      </c>
      <c r="M53" s="56">
        <f t="shared" si="4"/>
        <v>-198925</v>
      </c>
      <c r="N53" s="56">
        <f t="shared" si="4"/>
        <v>-1130433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-1734170</v>
      </c>
      <c r="X53" s="56">
        <f t="shared" si="4"/>
        <v>-903786</v>
      </c>
      <c r="Y53" s="56">
        <f t="shared" si="4"/>
        <v>-830384</v>
      </c>
      <c r="Z53" s="57">
        <f>+IF(X53&lt;&gt;0,+(Y53/X53)*100,0)</f>
        <v>91.878387140318623</v>
      </c>
      <c r="AA53" s="54">
        <f>+AA51-AA52</f>
        <v>-1807568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-540937</v>
      </c>
      <c r="L56" s="50">
        <f t="shared" si="5"/>
        <v>-390571</v>
      </c>
      <c r="M56" s="50">
        <f t="shared" si="5"/>
        <v>-198925</v>
      </c>
      <c r="N56" s="50">
        <f t="shared" si="5"/>
        <v>-1130433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-1734170</v>
      </c>
      <c r="X56" s="50">
        <f t="shared" si="5"/>
        <v>-903786</v>
      </c>
      <c r="Y56" s="50">
        <f t="shared" si="5"/>
        <v>-830384</v>
      </c>
      <c r="Z56" s="51">
        <f>+IF(X56&lt;&gt;0,+(Y56/X56)*100,0)</f>
        <v>91.878387140318623</v>
      </c>
      <c r="AA56" s="48">
        <f>SUM(AA53:AA55)</f>
        <v>-1807568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-540937</v>
      </c>
      <c r="L59" s="67">
        <f t="shared" si="6"/>
        <v>-390571</v>
      </c>
      <c r="M59" s="67">
        <f t="shared" si="6"/>
        <v>-198925</v>
      </c>
      <c r="N59" s="67">
        <f t="shared" si="6"/>
        <v>-1130433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-1734170</v>
      </c>
      <c r="X59" s="67">
        <f t="shared" si="6"/>
        <v>-903786</v>
      </c>
      <c r="Y59" s="67">
        <f t="shared" si="6"/>
        <v>-830384</v>
      </c>
      <c r="Z59" s="68">
        <f>+IF(X59&lt;&gt;0,+(Y59/X59)*100,0)</f>
        <v>91.878387140318623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16347969</v>
      </c>
      <c r="D7" s="20"/>
      <c r="E7" s="21">
        <v>17904669</v>
      </c>
      <c r="F7" s="22">
        <v>17904669</v>
      </c>
      <c r="G7" s="22">
        <v>2099012</v>
      </c>
      <c r="H7" s="22">
        <v>2008019</v>
      </c>
      <c r="I7" s="22">
        <v>1964242</v>
      </c>
      <c r="J7" s="22">
        <v>6071273</v>
      </c>
      <c r="K7" s="22">
        <v>1720074</v>
      </c>
      <c r="L7" s="22">
        <v>1603102</v>
      </c>
      <c r="M7" s="22">
        <v>2183747</v>
      </c>
      <c r="N7" s="22">
        <v>5506923</v>
      </c>
      <c r="O7" s="22"/>
      <c r="P7" s="22"/>
      <c r="Q7" s="22"/>
      <c r="R7" s="22"/>
      <c r="S7" s="22"/>
      <c r="T7" s="22"/>
      <c r="U7" s="22"/>
      <c r="V7" s="22"/>
      <c r="W7" s="22">
        <v>11578196</v>
      </c>
      <c r="X7" s="22">
        <v>8952330</v>
      </c>
      <c r="Y7" s="22">
        <v>2625866</v>
      </c>
      <c r="Z7" s="23">
        <v>29.33164885566104</v>
      </c>
      <c r="AA7" s="20">
        <v>17904669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16274242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32622211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17904669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1720074</v>
      </c>
      <c r="L32" s="31">
        <f t="shared" si="0"/>
        <v>1603102</v>
      </c>
      <c r="M32" s="31">
        <f t="shared" si="0"/>
        <v>2183747</v>
      </c>
      <c r="N32" s="31">
        <f t="shared" si="0"/>
        <v>5506923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11578196</v>
      </c>
      <c r="X32" s="31">
        <f t="shared" si="0"/>
        <v>8952330</v>
      </c>
      <c r="Y32" s="31">
        <f t="shared" si="0"/>
        <v>2625866</v>
      </c>
      <c r="Z32" s="32">
        <f>+IF(X32&lt;&gt;0,+(Y32/X32)*100,0)</f>
        <v>29.33164885566104</v>
      </c>
      <c r="AA32" s="29">
        <f>SUM(AA6:AA31)</f>
        <v>17904669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3395930</v>
      </c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>
        <v>425536</v>
      </c>
      <c r="L34" s="22">
        <v>428608</v>
      </c>
      <c r="M34" s="22">
        <v>406493</v>
      </c>
      <c r="N34" s="22">
        <v>1260637</v>
      </c>
      <c r="O34" s="22"/>
      <c r="P34" s="22"/>
      <c r="Q34" s="22"/>
      <c r="R34" s="22"/>
      <c r="S34" s="22"/>
      <c r="T34" s="22"/>
      <c r="U34" s="22"/>
      <c r="V34" s="22"/>
      <c r="W34" s="22">
        <v>2798686</v>
      </c>
      <c r="X34" s="22">
        <v>3428208</v>
      </c>
      <c r="Y34" s="22">
        <v>-629522</v>
      </c>
      <c r="Z34" s="23">
        <v>-18.363004811843389</v>
      </c>
      <c r="AA34" s="20">
        <v>6856393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20613960</v>
      </c>
      <c r="D37" s="20"/>
      <c r="E37" s="21">
        <v>2000000</v>
      </c>
      <c r="F37" s="22">
        <v>2000000</v>
      </c>
      <c r="G37" s="22"/>
      <c r="H37" s="22">
        <v>3458</v>
      </c>
      <c r="I37" s="22">
        <v>1163</v>
      </c>
      <c r="J37" s="22">
        <v>4621</v>
      </c>
      <c r="K37" s="22">
        <v>6297166</v>
      </c>
      <c r="L37" s="22">
        <v>167908</v>
      </c>
      <c r="M37" s="22">
        <v>311918</v>
      </c>
      <c r="N37" s="22">
        <v>6776992</v>
      </c>
      <c r="O37" s="22"/>
      <c r="P37" s="22"/>
      <c r="Q37" s="22"/>
      <c r="R37" s="22"/>
      <c r="S37" s="22"/>
      <c r="T37" s="22"/>
      <c r="U37" s="22"/>
      <c r="V37" s="22"/>
      <c r="W37" s="22">
        <v>6781613</v>
      </c>
      <c r="X37" s="22">
        <v>1000002</v>
      </c>
      <c r="Y37" s="22">
        <v>5781611</v>
      </c>
      <c r="Z37" s="23">
        <v>578.15994368011263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73569</v>
      </c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>
        <v>52900</v>
      </c>
      <c r="L41" s="22">
        <v>1437</v>
      </c>
      <c r="M41" s="22"/>
      <c r="N41" s="22">
        <v>54337</v>
      </c>
      <c r="O41" s="22"/>
      <c r="P41" s="22"/>
      <c r="Q41" s="22"/>
      <c r="R41" s="22"/>
      <c r="S41" s="22"/>
      <c r="T41" s="22"/>
      <c r="U41" s="22"/>
      <c r="V41" s="22"/>
      <c r="W41" s="22">
        <v>239188</v>
      </c>
      <c r="X41" s="22">
        <v>423852</v>
      </c>
      <c r="Y41" s="22">
        <v>-184664</v>
      </c>
      <c r="Z41" s="23">
        <v>-43.568037900021707</v>
      </c>
      <c r="AA41" s="20">
        <v>847700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15530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7764</v>
      </c>
      <c r="Y44" s="22">
        <v>-7764</v>
      </c>
      <c r="Z44" s="23">
        <v>-100</v>
      </c>
      <c r="AA44" s="20">
        <v>15530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24083459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9719623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6775602</v>
      </c>
      <c r="L47" s="31">
        <f t="shared" si="1"/>
        <v>597953</v>
      </c>
      <c r="M47" s="31">
        <f t="shared" si="1"/>
        <v>718411</v>
      </c>
      <c r="N47" s="31">
        <f t="shared" si="1"/>
        <v>8091966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9819487</v>
      </c>
      <c r="X47" s="31">
        <f t="shared" si="1"/>
        <v>4859826</v>
      </c>
      <c r="Y47" s="31">
        <f t="shared" si="1"/>
        <v>4959661</v>
      </c>
      <c r="Z47" s="32">
        <f>+IF(X47&lt;&gt;0,+(Y47/X47)*100,0)</f>
        <v>102.05429165570949</v>
      </c>
      <c r="AA47" s="29">
        <f>SUM(AA34:AA46)</f>
        <v>9719623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8538752</v>
      </c>
      <c r="D48" s="39">
        <f t="shared" si="2"/>
        <v>0</v>
      </c>
      <c r="E48" s="40">
        <f t="shared" si="2"/>
        <v>8185046</v>
      </c>
      <c r="F48" s="41">
        <f t="shared" si="2"/>
        <v>8185046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-5055528</v>
      </c>
      <c r="L48" s="41">
        <f t="shared" si="2"/>
        <v>1005149</v>
      </c>
      <c r="M48" s="41">
        <f t="shared" si="2"/>
        <v>1465336</v>
      </c>
      <c r="N48" s="41">
        <f t="shared" si="2"/>
        <v>-2585043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1758709</v>
      </c>
      <c r="X48" s="41">
        <f t="shared" si="2"/>
        <v>4092504</v>
      </c>
      <c r="Y48" s="41">
        <f t="shared" si="2"/>
        <v>-2333795</v>
      </c>
      <c r="Z48" s="42">
        <f>+IF(X48&lt;&gt;0,+(Y48/X48)*100,0)</f>
        <v>-57.026089650737056</v>
      </c>
      <c r="AA48" s="39">
        <f>+AA32-AA47</f>
        <v>8185046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8538752</v>
      </c>
      <c r="D51" s="48">
        <f t="shared" si="3"/>
        <v>0</v>
      </c>
      <c r="E51" s="49">
        <f t="shared" si="3"/>
        <v>8185046</v>
      </c>
      <c r="F51" s="50">
        <f t="shared" si="3"/>
        <v>8185046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-5055528</v>
      </c>
      <c r="L51" s="50">
        <f t="shared" si="3"/>
        <v>1005149</v>
      </c>
      <c r="M51" s="50">
        <f t="shared" si="3"/>
        <v>1465336</v>
      </c>
      <c r="N51" s="50">
        <f t="shared" si="3"/>
        <v>-2585043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1758709</v>
      </c>
      <c r="X51" s="50">
        <f t="shared" si="3"/>
        <v>4092504</v>
      </c>
      <c r="Y51" s="50">
        <f t="shared" si="3"/>
        <v>-2333795</v>
      </c>
      <c r="Z51" s="51">
        <f>+IF(X51&lt;&gt;0,+(Y51/X51)*100,0)</f>
        <v>-57.026089650737056</v>
      </c>
      <c r="AA51" s="48">
        <f>SUM(AA48:AA50)</f>
        <v>8185046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8538752</v>
      </c>
      <c r="D53" s="54">
        <f>+D51-D52</f>
        <v>0</v>
      </c>
      <c r="E53" s="55">
        <f t="shared" si="4"/>
        <v>8185046</v>
      </c>
      <c r="F53" s="56">
        <f t="shared" si="4"/>
        <v>8185046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-5055528</v>
      </c>
      <c r="L53" s="56">
        <f t="shared" si="4"/>
        <v>1005149</v>
      </c>
      <c r="M53" s="56">
        <f t="shared" si="4"/>
        <v>1465336</v>
      </c>
      <c r="N53" s="56">
        <f t="shared" si="4"/>
        <v>-2585043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1758709</v>
      </c>
      <c r="X53" s="56">
        <f t="shared" si="4"/>
        <v>4092504</v>
      </c>
      <c r="Y53" s="56">
        <f t="shared" si="4"/>
        <v>-2333795</v>
      </c>
      <c r="Z53" s="57">
        <f>+IF(X53&lt;&gt;0,+(Y53/X53)*100,0)</f>
        <v>-57.026089650737056</v>
      </c>
      <c r="AA53" s="54">
        <f>+AA51-AA52</f>
        <v>8185046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8538752</v>
      </c>
      <c r="D56" s="48">
        <f>SUM(D53:D55)</f>
        <v>0</v>
      </c>
      <c r="E56" s="49">
        <f t="shared" si="5"/>
        <v>8185046</v>
      </c>
      <c r="F56" s="50">
        <f t="shared" si="5"/>
        <v>8185046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-5055528</v>
      </c>
      <c r="L56" s="50">
        <f t="shared" si="5"/>
        <v>1005149</v>
      </c>
      <c r="M56" s="50">
        <f t="shared" si="5"/>
        <v>1465336</v>
      </c>
      <c r="N56" s="50">
        <f t="shared" si="5"/>
        <v>-2585043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1758709</v>
      </c>
      <c r="X56" s="50">
        <f t="shared" si="5"/>
        <v>4092504</v>
      </c>
      <c r="Y56" s="50">
        <f t="shared" si="5"/>
        <v>-2333795</v>
      </c>
      <c r="Z56" s="51">
        <f>+IF(X56&lt;&gt;0,+(Y56/X56)*100,0)</f>
        <v>-57.026089650737056</v>
      </c>
      <c r="AA56" s="48">
        <f>SUM(AA53:AA55)</f>
        <v>8185046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8538752</v>
      </c>
      <c r="D59" s="65">
        <f>SUM(D56:D58)</f>
        <v>0</v>
      </c>
      <c r="E59" s="66">
        <f t="shared" si="6"/>
        <v>8185046</v>
      </c>
      <c r="F59" s="67">
        <f t="shared" si="6"/>
        <v>8185046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-5055528</v>
      </c>
      <c r="L59" s="67">
        <f t="shared" si="6"/>
        <v>1005149</v>
      </c>
      <c r="M59" s="67">
        <f t="shared" si="6"/>
        <v>1465336</v>
      </c>
      <c r="N59" s="67">
        <f t="shared" si="6"/>
        <v>-2585043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1758709</v>
      </c>
      <c r="X59" s="67">
        <f t="shared" si="6"/>
        <v>4092504</v>
      </c>
      <c r="Y59" s="67">
        <f t="shared" si="6"/>
        <v>-2333795</v>
      </c>
      <c r="Z59" s="68">
        <f>+IF(X59&lt;&gt;0,+(Y59/X59)*100,0)</f>
        <v>-57.026089650737056</v>
      </c>
      <c r="AA59" s="65">
        <f>SUM(AA56:AA58)</f>
        <v>8185046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>
        <v>38613689</v>
      </c>
      <c r="N25" s="22">
        <v>38613689</v>
      </c>
      <c r="O25" s="22"/>
      <c r="P25" s="22"/>
      <c r="Q25" s="22"/>
      <c r="R25" s="22"/>
      <c r="S25" s="22"/>
      <c r="T25" s="22"/>
      <c r="U25" s="22"/>
      <c r="V25" s="22"/>
      <c r="W25" s="22">
        <v>116934071</v>
      </c>
      <c r="X25" s="22">
        <v>93984732</v>
      </c>
      <c r="Y25" s="22">
        <v>22949339</v>
      </c>
      <c r="Z25" s="23">
        <v>24.418156557599165</v>
      </c>
      <c r="AA25" s="20">
        <v>187969465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38613689</v>
      </c>
      <c r="N32" s="31">
        <f t="shared" si="0"/>
        <v>38613689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116934071</v>
      </c>
      <c r="X32" s="31">
        <f t="shared" si="0"/>
        <v>93984732</v>
      </c>
      <c r="Y32" s="31">
        <f t="shared" si="0"/>
        <v>22949339</v>
      </c>
      <c r="Z32" s="32">
        <f>+IF(X32&lt;&gt;0,+(Y32/X32)*100,0)</f>
        <v>24.418156557599165</v>
      </c>
      <c r="AA32" s="29">
        <f>SUM(AA6:AA31)</f>
        <v>187969465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9738665</v>
      </c>
      <c r="G34" s="22">
        <v>1303391</v>
      </c>
      <c r="H34" s="22">
        <v>697105</v>
      </c>
      <c r="I34" s="22">
        <v>659070</v>
      </c>
      <c r="J34" s="22">
        <v>2659566</v>
      </c>
      <c r="K34" s="22">
        <v>677712</v>
      </c>
      <c r="L34" s="22">
        <v>1011094</v>
      </c>
      <c r="M34" s="22">
        <v>802017</v>
      </c>
      <c r="N34" s="22">
        <v>2490823</v>
      </c>
      <c r="O34" s="22"/>
      <c r="P34" s="22"/>
      <c r="Q34" s="22"/>
      <c r="R34" s="22"/>
      <c r="S34" s="22"/>
      <c r="T34" s="22"/>
      <c r="U34" s="22"/>
      <c r="V34" s="22"/>
      <c r="W34" s="22">
        <v>5150389</v>
      </c>
      <c r="X34" s="22">
        <v>4869330</v>
      </c>
      <c r="Y34" s="22">
        <v>281059</v>
      </c>
      <c r="Z34" s="23">
        <v>5.7720261309050729</v>
      </c>
      <c r="AA34" s="20">
        <v>9738665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>
        <v>639539</v>
      </c>
      <c r="L37" s="22">
        <v>605545</v>
      </c>
      <c r="M37" s="22">
        <v>605621</v>
      </c>
      <c r="N37" s="22">
        <v>1850705</v>
      </c>
      <c r="O37" s="22"/>
      <c r="P37" s="22"/>
      <c r="Q37" s="22"/>
      <c r="R37" s="22"/>
      <c r="S37" s="22"/>
      <c r="T37" s="22"/>
      <c r="U37" s="22"/>
      <c r="V37" s="22"/>
      <c r="W37" s="22">
        <v>3403391</v>
      </c>
      <c r="X37" s="22"/>
      <c r="Y37" s="22">
        <v>3403391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42234480</v>
      </c>
      <c r="Y39" s="22">
        <v>-42234480</v>
      </c>
      <c r="Z39" s="23">
        <v>-100</v>
      </c>
      <c r="AA39" s="20">
        <v>84468955</v>
      </c>
    </row>
    <row r="40" spans="1:27" ht="13.5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116000000</v>
      </c>
      <c r="G41" s="22">
        <v>58988</v>
      </c>
      <c r="H41" s="22">
        <v>6732304</v>
      </c>
      <c r="I41" s="22">
        <v>8428301</v>
      </c>
      <c r="J41" s="22">
        <v>15219593</v>
      </c>
      <c r="K41" s="22">
        <v>6396068</v>
      </c>
      <c r="L41" s="22">
        <v>3456325</v>
      </c>
      <c r="M41" s="22">
        <v>17068198</v>
      </c>
      <c r="N41" s="22">
        <v>26920591</v>
      </c>
      <c r="O41" s="22"/>
      <c r="P41" s="22"/>
      <c r="Q41" s="22"/>
      <c r="R41" s="22"/>
      <c r="S41" s="22"/>
      <c r="T41" s="22"/>
      <c r="U41" s="22"/>
      <c r="V41" s="22"/>
      <c r="W41" s="22">
        <v>42140184</v>
      </c>
      <c r="X41" s="22">
        <v>58000002</v>
      </c>
      <c r="Y41" s="22">
        <v>-15859818</v>
      </c>
      <c r="Z41" s="23">
        <v>-27.344512850189211</v>
      </c>
      <c r="AA41" s="20">
        <v>116000000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>
        <v>529000</v>
      </c>
      <c r="M42" s="22">
        <v>330127</v>
      </c>
      <c r="N42" s="22">
        <v>859127</v>
      </c>
      <c r="O42" s="22"/>
      <c r="P42" s="22"/>
      <c r="Q42" s="22"/>
      <c r="R42" s="22"/>
      <c r="S42" s="22"/>
      <c r="T42" s="22"/>
      <c r="U42" s="22"/>
      <c r="V42" s="22"/>
      <c r="W42" s="22">
        <v>4859127</v>
      </c>
      <c r="X42" s="22">
        <v>4999998</v>
      </c>
      <c r="Y42" s="22">
        <v>-140871</v>
      </c>
      <c r="Z42" s="23">
        <v>-2.8174211269684508</v>
      </c>
      <c r="AA42" s="20">
        <v>10000000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1470815</v>
      </c>
      <c r="G44" s="22">
        <v>121013</v>
      </c>
      <c r="H44" s="22">
        <v>56329</v>
      </c>
      <c r="I44" s="22">
        <v>98796</v>
      </c>
      <c r="J44" s="22">
        <v>276138</v>
      </c>
      <c r="K44" s="22">
        <v>157592</v>
      </c>
      <c r="L44" s="22">
        <v>132586</v>
      </c>
      <c r="M44" s="22">
        <v>118285</v>
      </c>
      <c r="N44" s="22">
        <v>408463</v>
      </c>
      <c r="O44" s="22"/>
      <c r="P44" s="22"/>
      <c r="Q44" s="22"/>
      <c r="R44" s="22"/>
      <c r="S44" s="22"/>
      <c r="T44" s="22"/>
      <c r="U44" s="22"/>
      <c r="V44" s="22"/>
      <c r="W44" s="22">
        <v>684601</v>
      </c>
      <c r="X44" s="22">
        <v>735414</v>
      </c>
      <c r="Y44" s="22">
        <v>-50813</v>
      </c>
      <c r="Z44" s="23">
        <v>-6.9094414846603405</v>
      </c>
      <c r="AA44" s="20">
        <v>1470815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221678435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7870911</v>
      </c>
      <c r="L47" s="31">
        <f t="shared" si="1"/>
        <v>5734550</v>
      </c>
      <c r="M47" s="31">
        <f t="shared" si="1"/>
        <v>18924248</v>
      </c>
      <c r="N47" s="31">
        <f t="shared" si="1"/>
        <v>32529709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56237692</v>
      </c>
      <c r="X47" s="31">
        <f t="shared" si="1"/>
        <v>110839224</v>
      </c>
      <c r="Y47" s="31">
        <f t="shared" si="1"/>
        <v>-54601532</v>
      </c>
      <c r="Z47" s="32">
        <f>+IF(X47&lt;&gt;0,+(Y47/X47)*100,0)</f>
        <v>-49.261921934783665</v>
      </c>
      <c r="AA47" s="29">
        <f>SUM(AA34:AA46)</f>
        <v>221678435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-33708970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-7870911</v>
      </c>
      <c r="L48" s="41">
        <f t="shared" si="2"/>
        <v>-5734550</v>
      </c>
      <c r="M48" s="41">
        <f t="shared" si="2"/>
        <v>19689441</v>
      </c>
      <c r="N48" s="41">
        <f t="shared" si="2"/>
        <v>6083980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60696379</v>
      </c>
      <c r="X48" s="41">
        <f t="shared" si="2"/>
        <v>-16854492</v>
      </c>
      <c r="Y48" s="41">
        <f t="shared" si="2"/>
        <v>77550871</v>
      </c>
      <c r="Z48" s="42">
        <f>+IF(X48&lt;&gt;0,+(Y48/X48)*100,0)</f>
        <v>-460.11989563375744</v>
      </c>
      <c r="AA48" s="39">
        <f>+AA32-AA47</f>
        <v>-33708970</v>
      </c>
    </row>
    <row r="49" spans="1:27" ht="25.5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>
        <v>32714595</v>
      </c>
      <c r="L49" s="22">
        <v>70087495</v>
      </c>
      <c r="M49" s="22">
        <v>83894119</v>
      </c>
      <c r="N49" s="22">
        <v>186696209</v>
      </c>
      <c r="O49" s="22"/>
      <c r="P49" s="22"/>
      <c r="Q49" s="22"/>
      <c r="R49" s="22"/>
      <c r="S49" s="22"/>
      <c r="T49" s="22"/>
      <c r="U49" s="22"/>
      <c r="V49" s="22"/>
      <c r="W49" s="22">
        <v>243507879</v>
      </c>
      <c r="X49" s="22">
        <v>303138492</v>
      </c>
      <c r="Y49" s="22">
        <v>-59630613</v>
      </c>
      <c r="Z49" s="23">
        <v>-19.671079250470111</v>
      </c>
      <c r="AA49" s="20">
        <v>606277000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572568030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24843684</v>
      </c>
      <c r="L51" s="50">
        <f t="shared" si="3"/>
        <v>64352945</v>
      </c>
      <c r="M51" s="50">
        <f t="shared" si="3"/>
        <v>103583560</v>
      </c>
      <c r="N51" s="50">
        <f t="shared" si="3"/>
        <v>192780189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304204258</v>
      </c>
      <c r="X51" s="50">
        <f t="shared" si="3"/>
        <v>286284000</v>
      </c>
      <c r="Y51" s="50">
        <f t="shared" si="3"/>
        <v>17920258</v>
      </c>
      <c r="Z51" s="51">
        <f>+IF(X51&lt;&gt;0,+(Y51/X51)*100,0)</f>
        <v>6.2596086403711002</v>
      </c>
      <c r="AA51" s="48">
        <f>SUM(AA48:AA50)</f>
        <v>572568030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572568030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24843684</v>
      </c>
      <c r="L53" s="56">
        <f t="shared" si="4"/>
        <v>64352945</v>
      </c>
      <c r="M53" s="56">
        <f t="shared" si="4"/>
        <v>103583560</v>
      </c>
      <c r="N53" s="56">
        <f t="shared" si="4"/>
        <v>192780189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304204258</v>
      </c>
      <c r="X53" s="56">
        <f t="shared" si="4"/>
        <v>286284000</v>
      </c>
      <c r="Y53" s="56">
        <f t="shared" si="4"/>
        <v>17920258</v>
      </c>
      <c r="Z53" s="57">
        <f>+IF(X53&lt;&gt;0,+(Y53/X53)*100,0)</f>
        <v>6.2596086403711002</v>
      </c>
      <c r="AA53" s="54">
        <f>+AA51-AA52</f>
        <v>572568030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572568030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24843684</v>
      </c>
      <c r="L56" s="50">
        <f t="shared" si="5"/>
        <v>64352945</v>
      </c>
      <c r="M56" s="50">
        <f t="shared" si="5"/>
        <v>103583560</v>
      </c>
      <c r="N56" s="50">
        <f t="shared" si="5"/>
        <v>192780189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304204258</v>
      </c>
      <c r="X56" s="50">
        <f t="shared" si="5"/>
        <v>286284000</v>
      </c>
      <c r="Y56" s="50">
        <f t="shared" si="5"/>
        <v>17920258</v>
      </c>
      <c r="Z56" s="51">
        <f>+IF(X56&lt;&gt;0,+(Y56/X56)*100,0)</f>
        <v>6.2596086403711002</v>
      </c>
      <c r="AA56" s="48">
        <f>SUM(AA53:AA55)</f>
        <v>572568030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572568030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24843684</v>
      </c>
      <c r="L59" s="67">
        <f t="shared" si="6"/>
        <v>64352945</v>
      </c>
      <c r="M59" s="67">
        <f t="shared" si="6"/>
        <v>103583560</v>
      </c>
      <c r="N59" s="67">
        <f t="shared" si="6"/>
        <v>192780189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304204258</v>
      </c>
      <c r="X59" s="67">
        <f t="shared" si="6"/>
        <v>286284000</v>
      </c>
      <c r="Y59" s="67">
        <f t="shared" si="6"/>
        <v>17920258</v>
      </c>
      <c r="Z59" s="68">
        <f>+IF(X59&lt;&gt;0,+(Y59/X59)*100,0)</f>
        <v>6.2596086403711002</v>
      </c>
      <c r="AA59" s="65">
        <f>SUM(AA56:AA58)</f>
        <v>572568030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/>
      <c r="P7" s="22"/>
      <c r="Q7" s="22"/>
      <c r="R7" s="22"/>
      <c r="S7" s="22"/>
      <c r="T7" s="22"/>
      <c r="U7" s="22"/>
      <c r="V7" s="22"/>
      <c r="W7" s="22">
        <v>356688040</v>
      </c>
      <c r="X7" s="22">
        <v>393776172</v>
      </c>
      <c r="Y7" s="22">
        <v>-37088132</v>
      </c>
      <c r="Z7" s="23">
        <v>-9.418582087287902</v>
      </c>
      <c r="AA7" s="20">
        <v>787552383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/>
      <c r="P13" s="22"/>
      <c r="Q13" s="22"/>
      <c r="R13" s="22"/>
      <c r="S13" s="22"/>
      <c r="T13" s="22"/>
      <c r="U13" s="22"/>
      <c r="V13" s="22"/>
      <c r="W13" s="22">
        <v>133104297</v>
      </c>
      <c r="X13" s="22">
        <v>121095000</v>
      </c>
      <c r="Y13" s="22">
        <v>12009297</v>
      </c>
      <c r="Z13" s="23">
        <v>9.9172525702960481</v>
      </c>
      <c r="AA13" s="20">
        <v>242190010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489792337</v>
      </c>
      <c r="X32" s="31">
        <f t="shared" si="0"/>
        <v>514871172</v>
      </c>
      <c r="Y32" s="31">
        <f t="shared" si="0"/>
        <v>-25078835</v>
      </c>
      <c r="Z32" s="32">
        <f>+IF(X32&lt;&gt;0,+(Y32/X32)*100,0)</f>
        <v>-4.8708951605470734</v>
      </c>
      <c r="AA32" s="29">
        <f>SUM(AA6:AA31)</f>
        <v>1029742393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/>
      <c r="P34" s="22"/>
      <c r="Q34" s="22"/>
      <c r="R34" s="22"/>
      <c r="S34" s="22"/>
      <c r="T34" s="22"/>
      <c r="U34" s="22"/>
      <c r="V34" s="22"/>
      <c r="W34" s="22">
        <v>21924069</v>
      </c>
      <c r="X34" s="22">
        <v>20797026</v>
      </c>
      <c r="Y34" s="22">
        <v>1127043</v>
      </c>
      <c r="Z34" s="23">
        <v>5.4192508101879566</v>
      </c>
      <c r="AA34" s="20">
        <v>41593837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/>
      <c r="P37" s="22"/>
      <c r="Q37" s="22"/>
      <c r="R37" s="22"/>
      <c r="S37" s="22"/>
      <c r="T37" s="22"/>
      <c r="U37" s="22"/>
      <c r="V37" s="22"/>
      <c r="W37" s="22">
        <v>64207269</v>
      </c>
      <c r="X37" s="22">
        <v>173064978</v>
      </c>
      <c r="Y37" s="22">
        <v>-108857709</v>
      </c>
      <c r="Z37" s="23">
        <v>-62.899906299933193</v>
      </c>
      <c r="AA37" s="20">
        <v>346129870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55322538</v>
      </c>
      <c r="Y38" s="22">
        <v>-55322538</v>
      </c>
      <c r="Z38" s="23">
        <v>-100</v>
      </c>
      <c r="AA38" s="20">
        <v>110645065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/>
      <c r="Q39" s="22"/>
      <c r="R39" s="22"/>
      <c r="S39" s="22"/>
      <c r="T39" s="22"/>
      <c r="U39" s="22"/>
      <c r="V39" s="22"/>
      <c r="W39" s="22">
        <v>35027494</v>
      </c>
      <c r="X39" s="22">
        <v>47303520</v>
      </c>
      <c r="Y39" s="22">
        <v>-12276026</v>
      </c>
      <c r="Z39" s="23">
        <v>-25.951612057622775</v>
      </c>
      <c r="AA39" s="20">
        <v>94607029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98508</v>
      </c>
      <c r="Y40" s="22">
        <v>-98508</v>
      </c>
      <c r="Z40" s="23">
        <v>-100</v>
      </c>
      <c r="AA40" s="20">
        <v>196996</v>
      </c>
    </row>
    <row r="41" spans="1:27" ht="13.5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/>
      <c r="P41" s="22"/>
      <c r="Q41" s="22"/>
      <c r="R41" s="22"/>
      <c r="S41" s="22"/>
      <c r="T41" s="22"/>
      <c r="U41" s="22"/>
      <c r="V41" s="22"/>
      <c r="W41" s="22">
        <v>19739590</v>
      </c>
      <c r="X41" s="22">
        <v>37096044</v>
      </c>
      <c r="Y41" s="22">
        <v>-17356454</v>
      </c>
      <c r="Z41" s="23">
        <v>-46.787883904817448</v>
      </c>
      <c r="AA41" s="20">
        <v>74192014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/>
      <c r="P44" s="22"/>
      <c r="Q44" s="22"/>
      <c r="R44" s="22"/>
      <c r="S44" s="22"/>
      <c r="T44" s="22"/>
      <c r="U44" s="22"/>
      <c r="V44" s="22"/>
      <c r="W44" s="22">
        <v>933614</v>
      </c>
      <c r="X44" s="22">
        <v>2510154</v>
      </c>
      <c r="Y44" s="22">
        <v>-1576540</v>
      </c>
      <c r="Z44" s="23">
        <v>-62.806505098890341</v>
      </c>
      <c r="AA44" s="20">
        <v>5020156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141832036</v>
      </c>
      <c r="X47" s="31">
        <f t="shared" si="1"/>
        <v>336192768</v>
      </c>
      <c r="Y47" s="31">
        <f t="shared" si="1"/>
        <v>-194360732</v>
      </c>
      <c r="Z47" s="32">
        <f>+IF(X47&lt;&gt;0,+(Y47/X47)*100,0)</f>
        <v>-57.81228821674118</v>
      </c>
      <c r="AA47" s="29">
        <f>SUM(AA34:AA46)</f>
        <v>672384967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347960301</v>
      </c>
      <c r="X48" s="41">
        <f t="shared" si="2"/>
        <v>178678404</v>
      </c>
      <c r="Y48" s="41">
        <f t="shared" si="2"/>
        <v>169281897</v>
      </c>
      <c r="Z48" s="42">
        <f>+IF(X48&lt;&gt;0,+(Y48/X48)*100,0)</f>
        <v>94.741106485370224</v>
      </c>
      <c r="AA48" s="39">
        <f>+AA32-AA47</f>
        <v>357357426</v>
      </c>
    </row>
    <row r="49" spans="1:27" ht="25.5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9499998</v>
      </c>
      <c r="Y49" s="22">
        <v>-9499998</v>
      </c>
      <c r="Z49" s="23">
        <v>-100</v>
      </c>
      <c r="AA49" s="20">
        <v>19000000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347960301</v>
      </c>
      <c r="X51" s="50">
        <f t="shared" si="3"/>
        <v>188178402</v>
      </c>
      <c r="Y51" s="50">
        <f t="shared" si="3"/>
        <v>159781899</v>
      </c>
      <c r="Z51" s="51">
        <f>+IF(X51&lt;&gt;0,+(Y51/X51)*100,0)</f>
        <v>84.909796927704804</v>
      </c>
      <c r="AA51" s="48">
        <f>SUM(AA48:AA50)</f>
        <v>376357426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347960301</v>
      </c>
      <c r="X53" s="56">
        <f t="shared" si="4"/>
        <v>188178402</v>
      </c>
      <c r="Y53" s="56">
        <f t="shared" si="4"/>
        <v>159781899</v>
      </c>
      <c r="Z53" s="57">
        <f>+IF(X53&lt;&gt;0,+(Y53/X53)*100,0)</f>
        <v>84.909796927704804</v>
      </c>
      <c r="AA53" s="54">
        <f>+AA51-AA52</f>
        <v>376357426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347960301</v>
      </c>
      <c r="X56" s="50">
        <f t="shared" si="5"/>
        <v>188178402</v>
      </c>
      <c r="Y56" s="50">
        <f t="shared" si="5"/>
        <v>159781899</v>
      </c>
      <c r="Z56" s="51">
        <f>+IF(X56&lt;&gt;0,+(Y56/X56)*100,0)</f>
        <v>84.909796927704804</v>
      </c>
      <c r="AA56" s="48">
        <f>SUM(AA53:AA55)</f>
        <v>376357426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347960301</v>
      </c>
      <c r="X59" s="67">
        <f t="shared" si="6"/>
        <v>188178402</v>
      </c>
      <c r="Y59" s="67">
        <f t="shared" si="6"/>
        <v>159781899</v>
      </c>
      <c r="Z59" s="68">
        <f>+IF(X59&lt;&gt;0,+(Y59/X59)*100,0)</f>
        <v>84.909796927704804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74400119</v>
      </c>
      <c r="G7" s="22">
        <v>4614756</v>
      </c>
      <c r="H7" s="22">
        <v>3450894</v>
      </c>
      <c r="I7" s="22">
        <v>5045270</v>
      </c>
      <c r="J7" s="22">
        <v>13110920</v>
      </c>
      <c r="K7" s="22">
        <v>4661813</v>
      </c>
      <c r="L7" s="22">
        <v>7000591</v>
      </c>
      <c r="M7" s="22">
        <v>970568</v>
      </c>
      <c r="N7" s="22">
        <v>12632972</v>
      </c>
      <c r="O7" s="22"/>
      <c r="P7" s="22"/>
      <c r="Q7" s="22"/>
      <c r="R7" s="22"/>
      <c r="S7" s="22"/>
      <c r="T7" s="22"/>
      <c r="U7" s="22"/>
      <c r="V7" s="22"/>
      <c r="W7" s="22">
        <v>25743892</v>
      </c>
      <c r="X7" s="22">
        <v>37200054</v>
      </c>
      <c r="Y7" s="22">
        <v>-11456162</v>
      </c>
      <c r="Z7" s="23">
        <v>-30.796089704600966</v>
      </c>
      <c r="AA7" s="20">
        <v>74400119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>
        <v>6422195</v>
      </c>
      <c r="L13" s="22">
        <v>6458380</v>
      </c>
      <c r="M13" s="22">
        <v>6497620</v>
      </c>
      <c r="N13" s="22">
        <v>19378195</v>
      </c>
      <c r="O13" s="22"/>
      <c r="P13" s="22"/>
      <c r="Q13" s="22"/>
      <c r="R13" s="22"/>
      <c r="S13" s="22"/>
      <c r="T13" s="22"/>
      <c r="U13" s="22"/>
      <c r="V13" s="22"/>
      <c r="W13" s="22">
        <v>38444669</v>
      </c>
      <c r="X13" s="22"/>
      <c r="Y13" s="22">
        <v>38444669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74400119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11084008</v>
      </c>
      <c r="L32" s="31">
        <f t="shared" si="0"/>
        <v>13458971</v>
      </c>
      <c r="M32" s="31">
        <f t="shared" si="0"/>
        <v>7468188</v>
      </c>
      <c r="N32" s="31">
        <f t="shared" si="0"/>
        <v>32011167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64188561</v>
      </c>
      <c r="X32" s="31">
        <f t="shared" si="0"/>
        <v>37200054</v>
      </c>
      <c r="Y32" s="31">
        <f t="shared" si="0"/>
        <v>26988507</v>
      </c>
      <c r="Z32" s="32">
        <f>+IF(X32&lt;&gt;0,+(Y32/X32)*100,0)</f>
        <v>72.549644685999652</v>
      </c>
      <c r="AA32" s="29">
        <f>SUM(AA6:AA31)</f>
        <v>74400119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11128747</v>
      </c>
      <c r="G34" s="22">
        <v>764350</v>
      </c>
      <c r="H34" s="22">
        <v>786334</v>
      </c>
      <c r="I34" s="22">
        <v>789491</v>
      </c>
      <c r="J34" s="22">
        <v>2340175</v>
      </c>
      <c r="K34" s="22">
        <v>803224</v>
      </c>
      <c r="L34" s="22">
        <v>830835</v>
      </c>
      <c r="M34" s="22">
        <v>940909</v>
      </c>
      <c r="N34" s="22">
        <v>2574968</v>
      </c>
      <c r="O34" s="22"/>
      <c r="P34" s="22"/>
      <c r="Q34" s="22"/>
      <c r="R34" s="22"/>
      <c r="S34" s="22"/>
      <c r="T34" s="22"/>
      <c r="U34" s="22"/>
      <c r="V34" s="22"/>
      <c r="W34" s="22">
        <v>4915143</v>
      </c>
      <c r="X34" s="22">
        <v>5564418</v>
      </c>
      <c r="Y34" s="22">
        <v>-649275</v>
      </c>
      <c r="Z34" s="23">
        <v>-11.668336203354961</v>
      </c>
      <c r="AA34" s="20">
        <v>11128747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39863108</v>
      </c>
      <c r="D37" s="20"/>
      <c r="E37" s="21">
        <v>71025600</v>
      </c>
      <c r="F37" s="22">
        <v>71025600</v>
      </c>
      <c r="G37" s="22">
        <v>10645</v>
      </c>
      <c r="H37" s="22">
        <v>33952</v>
      </c>
      <c r="I37" s="22">
        <v>9995907</v>
      </c>
      <c r="J37" s="22">
        <v>10040504</v>
      </c>
      <c r="K37" s="22">
        <v>5774074</v>
      </c>
      <c r="L37" s="22">
        <v>2737434</v>
      </c>
      <c r="M37" s="22">
        <v>11750780</v>
      </c>
      <c r="N37" s="22">
        <v>20262288</v>
      </c>
      <c r="O37" s="22"/>
      <c r="P37" s="22"/>
      <c r="Q37" s="22"/>
      <c r="R37" s="22"/>
      <c r="S37" s="22"/>
      <c r="T37" s="22"/>
      <c r="U37" s="22"/>
      <c r="V37" s="22"/>
      <c r="W37" s="22">
        <v>30302792</v>
      </c>
      <c r="X37" s="22">
        <v>35512800</v>
      </c>
      <c r="Y37" s="22">
        <v>-5210008</v>
      </c>
      <c r="Z37" s="23">
        <v>-14.670789123921516</v>
      </c>
      <c r="AA37" s="20">
        <v>71025600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2567004</v>
      </c>
      <c r="Y41" s="22">
        <v>-2567004</v>
      </c>
      <c r="Z41" s="23">
        <v>-100</v>
      </c>
      <c r="AA41" s="20">
        <v>5133988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>
        <v>11678</v>
      </c>
      <c r="L44" s="22">
        <v>15275</v>
      </c>
      <c r="M44" s="22">
        <v>30618</v>
      </c>
      <c r="N44" s="22">
        <v>57571</v>
      </c>
      <c r="O44" s="22"/>
      <c r="P44" s="22"/>
      <c r="Q44" s="22"/>
      <c r="R44" s="22"/>
      <c r="S44" s="22"/>
      <c r="T44" s="22"/>
      <c r="U44" s="22"/>
      <c r="V44" s="22"/>
      <c r="W44" s="22">
        <v>89893</v>
      </c>
      <c r="X44" s="22">
        <v>433008</v>
      </c>
      <c r="Y44" s="22">
        <v>-343115</v>
      </c>
      <c r="Z44" s="23">
        <v>-79.239875475741783</v>
      </c>
      <c r="AA44" s="20">
        <v>866000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51133765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88154335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6588976</v>
      </c>
      <c r="L47" s="31">
        <f t="shared" si="1"/>
        <v>3583544</v>
      </c>
      <c r="M47" s="31">
        <f t="shared" si="1"/>
        <v>12722307</v>
      </c>
      <c r="N47" s="31">
        <f t="shared" si="1"/>
        <v>22894827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35307828</v>
      </c>
      <c r="X47" s="31">
        <f t="shared" si="1"/>
        <v>44077230</v>
      </c>
      <c r="Y47" s="31">
        <f t="shared" si="1"/>
        <v>-8769402</v>
      </c>
      <c r="Z47" s="32">
        <f>+IF(X47&lt;&gt;0,+(Y47/X47)*100,0)</f>
        <v>-19.895537900181115</v>
      </c>
      <c r="AA47" s="29">
        <f>SUM(AA34:AA46)</f>
        <v>88154335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61269375</v>
      </c>
      <c r="D48" s="39">
        <f t="shared" si="2"/>
        <v>0</v>
      </c>
      <c r="E48" s="40">
        <f t="shared" si="2"/>
        <v>-13754216</v>
      </c>
      <c r="F48" s="41">
        <f t="shared" si="2"/>
        <v>-13754216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4495032</v>
      </c>
      <c r="L48" s="41">
        <f t="shared" si="2"/>
        <v>9875427</v>
      </c>
      <c r="M48" s="41">
        <f t="shared" si="2"/>
        <v>-5254119</v>
      </c>
      <c r="N48" s="41">
        <f t="shared" si="2"/>
        <v>9116340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28880733</v>
      </c>
      <c r="X48" s="41">
        <f t="shared" si="2"/>
        <v>-6877176</v>
      </c>
      <c r="Y48" s="41">
        <f t="shared" si="2"/>
        <v>35757909</v>
      </c>
      <c r="Z48" s="42">
        <f>+IF(X48&lt;&gt;0,+(Y48/X48)*100,0)</f>
        <v>-519.95047094912218</v>
      </c>
      <c r="AA48" s="39">
        <f>+AA32-AA47</f>
        <v>-13754216</v>
      </c>
    </row>
    <row r="49" spans="1:27" ht="25.5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/>
      <c r="G49" s="22"/>
      <c r="H49" s="22">
        <v>10000000</v>
      </c>
      <c r="I49" s="22"/>
      <c r="J49" s="22">
        <v>10000000</v>
      </c>
      <c r="K49" s="22"/>
      <c r="L49" s="22">
        <v>20000000</v>
      </c>
      <c r="M49" s="22"/>
      <c r="N49" s="22">
        <v>20000000</v>
      </c>
      <c r="O49" s="22"/>
      <c r="P49" s="22"/>
      <c r="Q49" s="22"/>
      <c r="R49" s="22"/>
      <c r="S49" s="22"/>
      <c r="T49" s="22"/>
      <c r="U49" s="22"/>
      <c r="V49" s="22"/>
      <c r="W49" s="22">
        <v>30000000</v>
      </c>
      <c r="X49" s="22"/>
      <c r="Y49" s="22">
        <v>30000000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91841981</v>
      </c>
      <c r="D51" s="48">
        <f t="shared" si="3"/>
        <v>0</v>
      </c>
      <c r="E51" s="49">
        <f t="shared" si="3"/>
        <v>-13754216</v>
      </c>
      <c r="F51" s="50">
        <f t="shared" si="3"/>
        <v>-13754216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4495032</v>
      </c>
      <c r="L51" s="50">
        <f t="shared" si="3"/>
        <v>29875427</v>
      </c>
      <c r="M51" s="50">
        <f t="shared" si="3"/>
        <v>-5254119</v>
      </c>
      <c r="N51" s="50">
        <f t="shared" si="3"/>
        <v>29116340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58880733</v>
      </c>
      <c r="X51" s="50">
        <f t="shared" si="3"/>
        <v>-6877176</v>
      </c>
      <c r="Y51" s="50">
        <f t="shared" si="3"/>
        <v>65757909</v>
      </c>
      <c r="Z51" s="51">
        <f>+IF(X51&lt;&gt;0,+(Y51/X51)*100,0)</f>
        <v>-956.17603795511423</v>
      </c>
      <c r="AA51" s="48">
        <f>SUM(AA48:AA50)</f>
        <v>-13754216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91841981</v>
      </c>
      <c r="D53" s="54">
        <f>+D51-D52</f>
        <v>0</v>
      </c>
      <c r="E53" s="55">
        <f t="shared" si="4"/>
        <v>-13754216</v>
      </c>
      <c r="F53" s="56">
        <f t="shared" si="4"/>
        <v>-13754216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4495032</v>
      </c>
      <c r="L53" s="56">
        <f t="shared" si="4"/>
        <v>29875427</v>
      </c>
      <c r="M53" s="56">
        <f t="shared" si="4"/>
        <v>-5254119</v>
      </c>
      <c r="N53" s="56">
        <f t="shared" si="4"/>
        <v>29116340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58880733</v>
      </c>
      <c r="X53" s="56">
        <f t="shared" si="4"/>
        <v>-6877176</v>
      </c>
      <c r="Y53" s="56">
        <f t="shared" si="4"/>
        <v>65757909</v>
      </c>
      <c r="Z53" s="57">
        <f>+IF(X53&lt;&gt;0,+(Y53/X53)*100,0)</f>
        <v>-956.17603795511423</v>
      </c>
      <c r="AA53" s="54">
        <f>+AA51-AA52</f>
        <v>-13754216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91841981</v>
      </c>
      <c r="D56" s="48">
        <f>SUM(D53:D55)</f>
        <v>0</v>
      </c>
      <c r="E56" s="49">
        <f t="shared" si="5"/>
        <v>-13754216</v>
      </c>
      <c r="F56" s="50">
        <f t="shared" si="5"/>
        <v>-13754216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4495032</v>
      </c>
      <c r="L56" s="50">
        <f t="shared" si="5"/>
        <v>29875427</v>
      </c>
      <c r="M56" s="50">
        <f t="shared" si="5"/>
        <v>-5254119</v>
      </c>
      <c r="N56" s="50">
        <f t="shared" si="5"/>
        <v>29116340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58880733</v>
      </c>
      <c r="X56" s="50">
        <f t="shared" si="5"/>
        <v>-6877176</v>
      </c>
      <c r="Y56" s="50">
        <f t="shared" si="5"/>
        <v>65757909</v>
      </c>
      <c r="Z56" s="51">
        <f>+IF(X56&lt;&gt;0,+(Y56/X56)*100,0)</f>
        <v>-956.17603795511423</v>
      </c>
      <c r="AA56" s="48">
        <f>SUM(AA53:AA55)</f>
        <v>-13754216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91841981</v>
      </c>
      <c r="D59" s="65">
        <f>SUM(D56:D58)</f>
        <v>0</v>
      </c>
      <c r="E59" s="66">
        <f t="shared" si="6"/>
        <v>-13754216</v>
      </c>
      <c r="F59" s="67">
        <f t="shared" si="6"/>
        <v>-13754216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4495032</v>
      </c>
      <c r="L59" s="67">
        <f t="shared" si="6"/>
        <v>29875427</v>
      </c>
      <c r="M59" s="67">
        <f t="shared" si="6"/>
        <v>-5254119</v>
      </c>
      <c r="N59" s="67">
        <f t="shared" si="6"/>
        <v>29116340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58880733</v>
      </c>
      <c r="X59" s="67">
        <f t="shared" si="6"/>
        <v>-6877176</v>
      </c>
      <c r="Y59" s="67">
        <f t="shared" si="6"/>
        <v>65757909</v>
      </c>
      <c r="Z59" s="68">
        <f>+IF(X59&lt;&gt;0,+(Y59/X59)*100,0)</f>
        <v>-956.17603795511423</v>
      </c>
      <c r="AA59" s="65">
        <f>SUM(AA56:AA58)</f>
        <v>-13754216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/>
      <c r="P7" s="22"/>
      <c r="Q7" s="22"/>
      <c r="R7" s="22"/>
      <c r="S7" s="22"/>
      <c r="T7" s="22"/>
      <c r="U7" s="22"/>
      <c r="V7" s="22"/>
      <c r="W7" s="22">
        <v>60165557</v>
      </c>
      <c r="X7" s="22">
        <v>75300502</v>
      </c>
      <c r="Y7" s="22">
        <v>-15134945</v>
      </c>
      <c r="Z7" s="23">
        <v>-20.099394556493131</v>
      </c>
      <c r="AA7" s="20">
        <v>142940475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/>
      <c r="P13" s="22"/>
      <c r="Q13" s="22"/>
      <c r="R13" s="22"/>
      <c r="S13" s="22"/>
      <c r="T13" s="22"/>
      <c r="U13" s="22"/>
      <c r="V13" s="22"/>
      <c r="W13" s="22">
        <v>9464614</v>
      </c>
      <c r="X13" s="22"/>
      <c r="Y13" s="22">
        <v>9464614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/>
      <c r="R25" s="22"/>
      <c r="S25" s="22"/>
      <c r="T25" s="22"/>
      <c r="U25" s="22"/>
      <c r="V25" s="22"/>
      <c r="W25" s="22">
        <v>19265423</v>
      </c>
      <c r="X25" s="22"/>
      <c r="Y25" s="22">
        <v>19265423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88895594</v>
      </c>
      <c r="X32" s="31">
        <f t="shared" si="0"/>
        <v>75300502</v>
      </c>
      <c r="Y32" s="31">
        <f t="shared" si="0"/>
        <v>13595092</v>
      </c>
      <c r="Z32" s="32">
        <f>+IF(X32&lt;&gt;0,+(Y32/X32)*100,0)</f>
        <v>18.054450686132213</v>
      </c>
      <c r="AA32" s="29">
        <f>SUM(AA6:AA31)</f>
        <v>142940475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/>
      <c r="P34" s="22"/>
      <c r="Q34" s="22"/>
      <c r="R34" s="22"/>
      <c r="S34" s="22"/>
      <c r="T34" s="22"/>
      <c r="U34" s="22"/>
      <c r="V34" s="22"/>
      <c r="W34" s="22">
        <v>20112747</v>
      </c>
      <c r="X34" s="22">
        <v>19493578</v>
      </c>
      <c r="Y34" s="22">
        <v>619169</v>
      </c>
      <c r="Z34" s="23">
        <v>3.1762716931699249</v>
      </c>
      <c r="AA34" s="20">
        <v>39286273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/>
      <c r="P37" s="22"/>
      <c r="Q37" s="22"/>
      <c r="R37" s="22"/>
      <c r="S37" s="22"/>
      <c r="T37" s="22"/>
      <c r="U37" s="22"/>
      <c r="V37" s="22"/>
      <c r="W37" s="22">
        <v>143389</v>
      </c>
      <c r="X37" s="22">
        <v>11821462</v>
      </c>
      <c r="Y37" s="22">
        <v>-11678073</v>
      </c>
      <c r="Z37" s="23">
        <v>-98.787045121830104</v>
      </c>
      <c r="AA37" s="20">
        <v>20000000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13325280</v>
      </c>
      <c r="Y39" s="22">
        <v>-13325280</v>
      </c>
      <c r="Z39" s="23">
        <v>-100</v>
      </c>
      <c r="AA39" s="20">
        <v>26650565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/>
      <c r="P41" s="22"/>
      <c r="Q41" s="22"/>
      <c r="R41" s="22"/>
      <c r="S41" s="22"/>
      <c r="T41" s="22"/>
      <c r="U41" s="22"/>
      <c r="V41" s="22"/>
      <c r="W41" s="22">
        <v>7942605</v>
      </c>
      <c r="X41" s="22">
        <v>6114735</v>
      </c>
      <c r="Y41" s="22">
        <v>1827870</v>
      </c>
      <c r="Z41" s="23">
        <v>29.892873525999082</v>
      </c>
      <c r="AA41" s="20">
        <v>14225366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104556</v>
      </c>
      <c r="Y44" s="22">
        <v>-104556</v>
      </c>
      <c r="Z44" s="23">
        <v>-100</v>
      </c>
      <c r="AA44" s="20">
        <v>1058480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28198741</v>
      </c>
      <c r="X47" s="31">
        <f t="shared" si="1"/>
        <v>63359609</v>
      </c>
      <c r="Y47" s="31">
        <f t="shared" si="1"/>
        <v>-35160868</v>
      </c>
      <c r="Z47" s="32">
        <f>+IF(X47&lt;&gt;0,+(Y47/X47)*100,0)</f>
        <v>-55.494136651001114</v>
      </c>
      <c r="AA47" s="29">
        <f>SUM(AA34:AA46)</f>
        <v>126220684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60696853</v>
      </c>
      <c r="X48" s="41">
        <f t="shared" si="2"/>
        <v>11940893</v>
      </c>
      <c r="Y48" s="41">
        <f t="shared" si="2"/>
        <v>48755960</v>
      </c>
      <c r="Z48" s="42">
        <f>+IF(X48&lt;&gt;0,+(Y48/X48)*100,0)</f>
        <v>408.31083571387836</v>
      </c>
      <c r="AA48" s="39">
        <f>+AA32-AA47</f>
        <v>16719791</v>
      </c>
    </row>
    <row r="49" spans="1:27" ht="25.5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12499998</v>
      </c>
      <c r="Y49" s="22">
        <v>2500002</v>
      </c>
      <c r="Z49" s="23">
        <v>20.000019200003074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75696853</v>
      </c>
      <c r="X51" s="50">
        <f t="shared" si="3"/>
        <v>24440891</v>
      </c>
      <c r="Y51" s="50">
        <f t="shared" si="3"/>
        <v>51255962</v>
      </c>
      <c r="Z51" s="51">
        <f>+IF(X51&lt;&gt;0,+(Y51/X51)*100,0)</f>
        <v>209.71396664712429</v>
      </c>
      <c r="AA51" s="48">
        <f>SUM(AA48:AA50)</f>
        <v>41719791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75696853</v>
      </c>
      <c r="X53" s="56">
        <f t="shared" si="4"/>
        <v>24440891</v>
      </c>
      <c r="Y53" s="56">
        <f t="shared" si="4"/>
        <v>51255962</v>
      </c>
      <c r="Z53" s="57">
        <f>+IF(X53&lt;&gt;0,+(Y53/X53)*100,0)</f>
        <v>209.71396664712429</v>
      </c>
      <c r="AA53" s="54">
        <f>+AA51-AA52</f>
        <v>41719791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75696853</v>
      </c>
      <c r="X56" s="50">
        <f t="shared" si="5"/>
        <v>24440891</v>
      </c>
      <c r="Y56" s="50">
        <f t="shared" si="5"/>
        <v>51255962</v>
      </c>
      <c r="Z56" s="51">
        <f>+IF(X56&lt;&gt;0,+(Y56/X56)*100,0)</f>
        <v>209.71396664712429</v>
      </c>
      <c r="AA56" s="48">
        <f>SUM(AA53:AA55)</f>
        <v>41719791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75696853</v>
      </c>
      <c r="X59" s="67">
        <f t="shared" si="6"/>
        <v>24440891</v>
      </c>
      <c r="Y59" s="67">
        <f t="shared" si="6"/>
        <v>51255962</v>
      </c>
      <c r="Z59" s="68">
        <f>+IF(X59&lt;&gt;0,+(Y59/X59)*100,0)</f>
        <v>209.71396664712429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/>
      <c r="P6" s="22"/>
      <c r="Q6" s="22"/>
      <c r="R6" s="22"/>
      <c r="S6" s="22"/>
      <c r="T6" s="22"/>
      <c r="U6" s="22"/>
      <c r="V6" s="22"/>
      <c r="W6" s="22">
        <v>-58385</v>
      </c>
      <c r="X6" s="22"/>
      <c r="Y6" s="22">
        <v>-58385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/>
      <c r="P7" s="22"/>
      <c r="Q7" s="22"/>
      <c r="R7" s="22"/>
      <c r="S7" s="22"/>
      <c r="T7" s="22"/>
      <c r="U7" s="22"/>
      <c r="V7" s="22"/>
      <c r="W7" s="22">
        <v>2339357161</v>
      </c>
      <c r="X7" s="22">
        <v>2146528975</v>
      </c>
      <c r="Y7" s="22">
        <v>192828186</v>
      </c>
      <c r="Z7" s="23">
        <v>8.9832556767606633</v>
      </c>
      <c r="AA7" s="20">
        <v>4433640738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/>
      <c r="P10" s="22"/>
      <c r="Q10" s="22"/>
      <c r="R10" s="22"/>
      <c r="S10" s="22"/>
      <c r="T10" s="22"/>
      <c r="U10" s="22"/>
      <c r="V10" s="22"/>
      <c r="W10" s="22">
        <v>5111387</v>
      </c>
      <c r="X10" s="22">
        <v>7988790</v>
      </c>
      <c r="Y10" s="22">
        <v>-2877403</v>
      </c>
      <c r="Z10" s="23">
        <v>-36.01800773333634</v>
      </c>
      <c r="AA10" s="20">
        <v>15977586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/>
      <c r="P13" s="22"/>
      <c r="Q13" s="22"/>
      <c r="R13" s="22"/>
      <c r="S13" s="22"/>
      <c r="T13" s="22"/>
      <c r="U13" s="22"/>
      <c r="V13" s="22"/>
      <c r="W13" s="22">
        <v>77667915</v>
      </c>
      <c r="X13" s="22">
        <v>74340000</v>
      </c>
      <c r="Y13" s="22">
        <v>3327915</v>
      </c>
      <c r="Z13" s="23">
        <v>4.4766142050040356</v>
      </c>
      <c r="AA13" s="20">
        <v>148680000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/>
      <c r="P17" s="22"/>
      <c r="Q17" s="22"/>
      <c r="R17" s="22"/>
      <c r="S17" s="22"/>
      <c r="T17" s="22"/>
      <c r="U17" s="22"/>
      <c r="V17" s="22"/>
      <c r="W17" s="22">
        <v>131733</v>
      </c>
      <c r="X17" s="22"/>
      <c r="Y17" s="22">
        <v>131733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/>
      <c r="P19" s="22"/>
      <c r="Q19" s="22"/>
      <c r="R19" s="22"/>
      <c r="S19" s="22"/>
      <c r="T19" s="22"/>
      <c r="U19" s="22"/>
      <c r="V19" s="22"/>
      <c r="W19" s="22">
        <v>15137516</v>
      </c>
      <c r="X19" s="22">
        <v>21172857</v>
      </c>
      <c r="Y19" s="22">
        <v>-6035341</v>
      </c>
      <c r="Z19" s="23">
        <v>-28.505085544194625</v>
      </c>
      <c r="AA19" s="20">
        <v>44501154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/>
      <c r="P23" s="22"/>
      <c r="Q23" s="22"/>
      <c r="R23" s="22"/>
      <c r="S23" s="22"/>
      <c r="T23" s="22"/>
      <c r="U23" s="22"/>
      <c r="V23" s="22"/>
      <c r="W23" s="22">
        <v>35000</v>
      </c>
      <c r="X23" s="22">
        <v>31470</v>
      </c>
      <c r="Y23" s="22">
        <v>3530</v>
      </c>
      <c r="Z23" s="23">
        <v>11.217032094057833</v>
      </c>
      <c r="AA23" s="20">
        <v>63000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/>
      <c r="R25" s="22"/>
      <c r="S25" s="22"/>
      <c r="T25" s="22"/>
      <c r="U25" s="22"/>
      <c r="V25" s="22"/>
      <c r="W25" s="22">
        <v>334048324</v>
      </c>
      <c r="X25" s="22">
        <v>328109642</v>
      </c>
      <c r="Y25" s="22">
        <v>5938682</v>
      </c>
      <c r="Z25" s="23">
        <v>1.8099687542861054</v>
      </c>
      <c r="AA25" s="20">
        <v>445397728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1811549677</v>
      </c>
      <c r="Y30" s="22">
        <v>-351795497</v>
      </c>
      <c r="Z30" s="23">
        <v>-19.419588734800122</v>
      </c>
      <c r="AA30" s="20">
        <v>4539200050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4231197465</v>
      </c>
      <c r="X32" s="31">
        <f t="shared" si="0"/>
        <v>4389721411</v>
      </c>
      <c r="Y32" s="31">
        <f t="shared" si="0"/>
        <v>-158523946</v>
      </c>
      <c r="Z32" s="32">
        <f>+IF(X32&lt;&gt;0,+(Y32/X32)*100,0)</f>
        <v>-3.6112529966653955</v>
      </c>
      <c r="AA32" s="29">
        <f>SUM(AA6:AA31)</f>
        <v>9627460256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1424561235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/>
      <c r="P34" s="22"/>
      <c r="Q34" s="22"/>
      <c r="R34" s="22"/>
      <c r="S34" s="22"/>
      <c r="T34" s="22"/>
      <c r="U34" s="22"/>
      <c r="V34" s="22"/>
      <c r="W34" s="22">
        <v>713034333</v>
      </c>
      <c r="X34" s="22">
        <v>758476409</v>
      </c>
      <c r="Y34" s="22">
        <v>-45442076</v>
      </c>
      <c r="Z34" s="23">
        <v>-5.9912312974786275</v>
      </c>
      <c r="AA34" s="20">
        <v>1424561235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4232252352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/>
      <c r="P37" s="22"/>
      <c r="Q37" s="22"/>
      <c r="R37" s="22"/>
      <c r="S37" s="22"/>
      <c r="T37" s="22"/>
      <c r="U37" s="22"/>
      <c r="V37" s="22"/>
      <c r="W37" s="22">
        <v>1459606300</v>
      </c>
      <c r="X37" s="22">
        <v>1699332336</v>
      </c>
      <c r="Y37" s="22">
        <v>-239726036</v>
      </c>
      <c r="Z37" s="23">
        <v>-14.10707199065504</v>
      </c>
      <c r="AA37" s="20">
        <v>4232252352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/>
      <c r="P38" s="22"/>
      <c r="Q38" s="22"/>
      <c r="R38" s="22"/>
      <c r="S38" s="22"/>
      <c r="T38" s="22"/>
      <c r="U38" s="22"/>
      <c r="V38" s="22"/>
      <c r="W38" s="22">
        <v>95049354</v>
      </c>
      <c r="X38" s="22">
        <v>218230002</v>
      </c>
      <c r="Y38" s="22">
        <v>-123180648</v>
      </c>
      <c r="Z38" s="23">
        <v>-56.445331471884415</v>
      </c>
      <c r="AA38" s="20">
        <v>436460000</v>
      </c>
    </row>
    <row r="39" spans="1:27" ht="13.5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/>
      <c r="P39" s="22"/>
      <c r="Q39" s="22"/>
      <c r="R39" s="22"/>
      <c r="S39" s="22"/>
      <c r="T39" s="22"/>
      <c r="U39" s="22"/>
      <c r="V39" s="22"/>
      <c r="W39" s="22">
        <v>137045155</v>
      </c>
      <c r="X39" s="22">
        <v>135159630</v>
      </c>
      <c r="Y39" s="22">
        <v>1885525</v>
      </c>
      <c r="Z39" s="23">
        <v>1.3950356330510818</v>
      </c>
      <c r="AA39" s="20">
        <v>270319121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522344724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/>
      <c r="P41" s="22"/>
      <c r="Q41" s="22"/>
      <c r="R41" s="22"/>
      <c r="S41" s="22"/>
      <c r="T41" s="22"/>
      <c r="U41" s="22"/>
      <c r="V41" s="22"/>
      <c r="W41" s="22">
        <v>200546725</v>
      </c>
      <c r="X41" s="22">
        <v>218760714</v>
      </c>
      <c r="Y41" s="22">
        <v>-18213989</v>
      </c>
      <c r="Z41" s="23">
        <v>-8.3259871788496724</v>
      </c>
      <c r="AA41" s="20">
        <v>522344724</v>
      </c>
    </row>
    <row r="42" spans="1:27" ht="13.5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/>
      <c r="P42" s="22"/>
      <c r="Q42" s="22"/>
      <c r="R42" s="22"/>
      <c r="S42" s="22"/>
      <c r="T42" s="22"/>
      <c r="U42" s="22"/>
      <c r="V42" s="22"/>
      <c r="W42" s="22">
        <v>2449383</v>
      </c>
      <c r="X42" s="22">
        <v>1646335</v>
      </c>
      <c r="Y42" s="22">
        <v>803048</v>
      </c>
      <c r="Z42" s="23">
        <v>48.777921868878451</v>
      </c>
      <c r="AA42" s="20">
        <v>28000000</v>
      </c>
    </row>
    <row r="43" spans="1:27" ht="13.5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/>
      <c r="P43" s="22"/>
      <c r="Q43" s="22"/>
      <c r="R43" s="22"/>
      <c r="S43" s="22"/>
      <c r="T43" s="22"/>
      <c r="U43" s="22"/>
      <c r="V43" s="22"/>
      <c r="W43" s="22">
        <v>123180648</v>
      </c>
      <c r="X43" s="22"/>
      <c r="Y43" s="22">
        <v>123180648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216442119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/>
      <c r="P44" s="22"/>
      <c r="Q44" s="22"/>
      <c r="R44" s="22"/>
      <c r="S44" s="22"/>
      <c r="T44" s="22"/>
      <c r="U44" s="22"/>
      <c r="V44" s="22"/>
      <c r="W44" s="22">
        <v>99385385</v>
      </c>
      <c r="X44" s="22">
        <v>92159786</v>
      </c>
      <c r="Y44" s="22">
        <v>7225599</v>
      </c>
      <c r="Z44" s="23">
        <v>7.8402948982542133</v>
      </c>
      <c r="AA44" s="20">
        <v>216442119</v>
      </c>
    </row>
    <row r="45" spans="1:27" ht="13.5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/>
      <c r="P45" s="22"/>
      <c r="Q45" s="22"/>
      <c r="R45" s="22"/>
      <c r="S45" s="22"/>
      <c r="T45" s="22"/>
      <c r="U45" s="22"/>
      <c r="V45" s="22"/>
      <c r="W45" s="22">
        <v>68421</v>
      </c>
      <c r="X45" s="22"/>
      <c r="Y45" s="22">
        <v>68421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223179149</v>
      </c>
      <c r="Y46" s="22">
        <v>-34414522</v>
      </c>
      <c r="Z46" s="23">
        <v>-15.420133177405384</v>
      </c>
      <c r="AA46" s="20">
        <v>558517038</v>
      </c>
    </row>
    <row r="47" spans="1:27" x14ac:dyDescent="0.2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7688896589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3019130331</v>
      </c>
      <c r="X47" s="31">
        <f t="shared" si="1"/>
        <v>3346944361</v>
      </c>
      <c r="Y47" s="31">
        <f t="shared" si="1"/>
        <v>-327814030</v>
      </c>
      <c r="Z47" s="32">
        <f>+IF(X47&lt;&gt;0,+(Y47/X47)*100,0)</f>
        <v>-9.794427233981736</v>
      </c>
      <c r="AA47" s="29">
        <f>SUM(AA34:AA46)</f>
        <v>7688896589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1938563667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1212067134</v>
      </c>
      <c r="X48" s="41">
        <f t="shared" si="2"/>
        <v>1042777050</v>
      </c>
      <c r="Y48" s="41">
        <f t="shared" si="2"/>
        <v>169290084</v>
      </c>
      <c r="Z48" s="42">
        <f>+IF(X48&lt;&gt;0,+(Y48/X48)*100,0)</f>
        <v>16.234542561135193</v>
      </c>
      <c r="AA48" s="39">
        <f>+AA32-AA47</f>
        <v>1938563667</v>
      </c>
    </row>
    <row r="49" spans="1:27" ht="25.5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/>
      <c r="P49" s="22"/>
      <c r="Q49" s="22"/>
      <c r="R49" s="22"/>
      <c r="S49" s="22"/>
      <c r="T49" s="22"/>
      <c r="U49" s="22"/>
      <c r="V49" s="22"/>
      <c r="W49" s="22">
        <v>25330581</v>
      </c>
      <c r="X49" s="22">
        <v>10050000</v>
      </c>
      <c r="Y49" s="22">
        <v>15280581</v>
      </c>
      <c r="Z49" s="23">
        <v>152.04558208955223</v>
      </c>
      <c r="AA49" s="20">
        <v>73141951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2011705618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1237397715</v>
      </c>
      <c r="X51" s="50">
        <f t="shared" si="3"/>
        <v>1052827050</v>
      </c>
      <c r="Y51" s="50">
        <f t="shared" si="3"/>
        <v>184570665</v>
      </c>
      <c r="Z51" s="51">
        <f>+IF(X51&lt;&gt;0,+(Y51/X51)*100,0)</f>
        <v>17.530957719978794</v>
      </c>
      <c r="AA51" s="48">
        <f>SUM(AA48:AA50)</f>
        <v>2011705618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2011705618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1237397715</v>
      </c>
      <c r="X53" s="56">
        <f t="shared" si="4"/>
        <v>1052827050</v>
      </c>
      <c r="Y53" s="56">
        <f t="shared" si="4"/>
        <v>184570665</v>
      </c>
      <c r="Z53" s="57">
        <f>+IF(X53&lt;&gt;0,+(Y53/X53)*100,0)</f>
        <v>17.530957719978794</v>
      </c>
      <c r="AA53" s="54">
        <f>+AA51-AA52</f>
        <v>2011705618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2011705618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1237397715</v>
      </c>
      <c r="X56" s="50">
        <f t="shared" si="5"/>
        <v>1052827050</v>
      </c>
      <c r="Y56" s="50">
        <f t="shared" si="5"/>
        <v>184570665</v>
      </c>
      <c r="Z56" s="51">
        <f>+IF(X56&lt;&gt;0,+(Y56/X56)*100,0)</f>
        <v>17.530957719978794</v>
      </c>
      <c r="AA56" s="48">
        <f>SUM(AA53:AA55)</f>
        <v>2011705618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2011705618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1237397715</v>
      </c>
      <c r="X59" s="67">
        <f t="shared" si="6"/>
        <v>1052827050</v>
      </c>
      <c r="Y59" s="67">
        <f t="shared" si="6"/>
        <v>184570665</v>
      </c>
      <c r="Z59" s="68">
        <f>+IF(X59&lt;&gt;0,+(Y59/X59)*100,0)</f>
        <v>17.530957719978794</v>
      </c>
      <c r="AA59" s="65">
        <f>SUM(AA56:AA58)</f>
        <v>2011705618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29371532</v>
      </c>
      <c r="D7" s="20"/>
      <c r="E7" s="21">
        <v>39253599</v>
      </c>
      <c r="F7" s="22">
        <v>39253599</v>
      </c>
      <c r="G7" s="22"/>
      <c r="H7" s="22">
        <v>7490650</v>
      </c>
      <c r="I7" s="22">
        <v>-559961</v>
      </c>
      <c r="J7" s="22">
        <v>6930689</v>
      </c>
      <c r="K7" s="22">
        <v>2364768</v>
      </c>
      <c r="L7" s="22">
        <v>3468002</v>
      </c>
      <c r="M7" s="22">
        <v>2987289</v>
      </c>
      <c r="N7" s="22">
        <v>8820059</v>
      </c>
      <c r="O7" s="22"/>
      <c r="P7" s="22"/>
      <c r="Q7" s="22"/>
      <c r="R7" s="22"/>
      <c r="S7" s="22"/>
      <c r="T7" s="22"/>
      <c r="U7" s="22"/>
      <c r="V7" s="22"/>
      <c r="W7" s="22">
        <v>15750748</v>
      </c>
      <c r="X7" s="22">
        <v>19626804</v>
      </c>
      <c r="Y7" s="22">
        <v>-3876056</v>
      </c>
      <c r="Z7" s="23">
        <v>-19.748788442580871</v>
      </c>
      <c r="AA7" s="20">
        <v>39253599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2878996</v>
      </c>
      <c r="G13" s="22"/>
      <c r="H13" s="22">
        <v>490767</v>
      </c>
      <c r="I13" s="22">
        <v>255218</v>
      </c>
      <c r="J13" s="22">
        <v>745985</v>
      </c>
      <c r="K13" s="22">
        <v>263863</v>
      </c>
      <c r="L13" s="22">
        <v>270657</v>
      </c>
      <c r="M13" s="22">
        <v>280370</v>
      </c>
      <c r="N13" s="22">
        <v>814890</v>
      </c>
      <c r="O13" s="22"/>
      <c r="P13" s="22"/>
      <c r="Q13" s="22"/>
      <c r="R13" s="22"/>
      <c r="S13" s="22"/>
      <c r="T13" s="22"/>
      <c r="U13" s="22"/>
      <c r="V13" s="22"/>
      <c r="W13" s="22">
        <v>1560875</v>
      </c>
      <c r="X13" s="22">
        <v>1439496</v>
      </c>
      <c r="Y13" s="22">
        <v>121379</v>
      </c>
      <c r="Z13" s="23">
        <v>8.4320484391759329</v>
      </c>
      <c r="AA13" s="20">
        <v>2878996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1192990</v>
      </c>
      <c r="D25" s="20"/>
      <c r="E25" s="21">
        <v>1434783</v>
      </c>
      <c r="F25" s="22">
        <v>1780205</v>
      </c>
      <c r="G25" s="22"/>
      <c r="H25" s="22">
        <v>118713</v>
      </c>
      <c r="I25" s="22">
        <v>46935</v>
      </c>
      <c r="J25" s="22">
        <v>165648</v>
      </c>
      <c r="K25" s="22">
        <v>261369</v>
      </c>
      <c r="L25" s="22">
        <v>160556</v>
      </c>
      <c r="M25" s="22">
        <v>184727</v>
      </c>
      <c r="N25" s="22">
        <v>606652</v>
      </c>
      <c r="O25" s="22"/>
      <c r="P25" s="22"/>
      <c r="Q25" s="22"/>
      <c r="R25" s="22"/>
      <c r="S25" s="22"/>
      <c r="T25" s="22"/>
      <c r="U25" s="22"/>
      <c r="V25" s="22"/>
      <c r="W25" s="22">
        <v>772300</v>
      </c>
      <c r="X25" s="22">
        <v>890100</v>
      </c>
      <c r="Y25" s="22">
        <v>-117800</v>
      </c>
      <c r="Z25" s="23">
        <v>-13.23446803729918</v>
      </c>
      <c r="AA25" s="20">
        <v>1780205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1419251</v>
      </c>
      <c r="G28" s="22"/>
      <c r="H28" s="22">
        <v>242995</v>
      </c>
      <c r="I28" s="22">
        <v>111806</v>
      </c>
      <c r="J28" s="22">
        <v>354801</v>
      </c>
      <c r="K28" s="22">
        <v>119494</v>
      </c>
      <c r="L28" s="22">
        <v>120656</v>
      </c>
      <c r="M28" s="22">
        <v>120847</v>
      </c>
      <c r="N28" s="22">
        <v>360997</v>
      </c>
      <c r="O28" s="22"/>
      <c r="P28" s="22"/>
      <c r="Q28" s="22"/>
      <c r="R28" s="22"/>
      <c r="S28" s="22"/>
      <c r="T28" s="22"/>
      <c r="U28" s="22"/>
      <c r="V28" s="22"/>
      <c r="W28" s="22">
        <v>715798</v>
      </c>
      <c r="X28" s="22">
        <v>709626</v>
      </c>
      <c r="Y28" s="22">
        <v>6172</v>
      </c>
      <c r="Z28" s="23">
        <v>0.86975392671632656</v>
      </c>
      <c r="AA28" s="20">
        <v>1419251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30564522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45332051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3009494</v>
      </c>
      <c r="L32" s="31">
        <f t="shared" si="0"/>
        <v>4019871</v>
      </c>
      <c r="M32" s="31">
        <f t="shared" si="0"/>
        <v>3573233</v>
      </c>
      <c r="N32" s="31">
        <f t="shared" si="0"/>
        <v>10602598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18799721</v>
      </c>
      <c r="X32" s="31">
        <f t="shared" si="0"/>
        <v>22666026</v>
      </c>
      <c r="Y32" s="31">
        <f t="shared" si="0"/>
        <v>-3866305</v>
      </c>
      <c r="Z32" s="32">
        <f>+IF(X32&lt;&gt;0,+(Y32/X32)*100,0)</f>
        <v>-17.057710072334693</v>
      </c>
      <c r="AA32" s="29">
        <f>SUM(AA6:AA31)</f>
        <v>45332051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12023041</v>
      </c>
      <c r="D34" s="20"/>
      <c r="E34" s="21">
        <v>11872714</v>
      </c>
      <c r="F34" s="22">
        <v>12053714</v>
      </c>
      <c r="G34" s="22"/>
      <c r="H34" s="22">
        <v>1909456</v>
      </c>
      <c r="I34" s="22">
        <v>981730</v>
      </c>
      <c r="J34" s="22">
        <v>2891186</v>
      </c>
      <c r="K34" s="22">
        <v>945140</v>
      </c>
      <c r="L34" s="22">
        <v>1476796</v>
      </c>
      <c r="M34" s="22">
        <v>915089</v>
      </c>
      <c r="N34" s="22">
        <v>3337025</v>
      </c>
      <c r="O34" s="22"/>
      <c r="P34" s="22"/>
      <c r="Q34" s="22"/>
      <c r="R34" s="22"/>
      <c r="S34" s="22"/>
      <c r="T34" s="22"/>
      <c r="U34" s="22"/>
      <c r="V34" s="22"/>
      <c r="W34" s="22">
        <v>6228211</v>
      </c>
      <c r="X34" s="22">
        <v>6026868</v>
      </c>
      <c r="Y34" s="22">
        <v>201343</v>
      </c>
      <c r="Z34" s="23">
        <v>3.340756757904769</v>
      </c>
      <c r="AA34" s="20">
        <v>12053714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10199269</v>
      </c>
      <c r="D37" s="20"/>
      <c r="E37" s="21">
        <v>10637033</v>
      </c>
      <c r="F37" s="22">
        <v>10587033</v>
      </c>
      <c r="G37" s="22"/>
      <c r="H37" s="22">
        <v>816880</v>
      </c>
      <c r="I37" s="22">
        <v>779017</v>
      </c>
      <c r="J37" s="22">
        <v>1595897</v>
      </c>
      <c r="K37" s="22">
        <v>1195931</v>
      </c>
      <c r="L37" s="22">
        <v>1562439</v>
      </c>
      <c r="M37" s="22">
        <v>246660</v>
      </c>
      <c r="N37" s="22">
        <v>3005030</v>
      </c>
      <c r="O37" s="22"/>
      <c r="P37" s="22"/>
      <c r="Q37" s="22"/>
      <c r="R37" s="22"/>
      <c r="S37" s="22"/>
      <c r="T37" s="22"/>
      <c r="U37" s="22"/>
      <c r="V37" s="22"/>
      <c r="W37" s="22">
        <v>4600927</v>
      </c>
      <c r="X37" s="22">
        <v>5293518</v>
      </c>
      <c r="Y37" s="22">
        <v>-692591</v>
      </c>
      <c r="Z37" s="23">
        <v>-13.083756397919116</v>
      </c>
      <c r="AA37" s="20">
        <v>10587033</v>
      </c>
    </row>
    <row r="38" spans="1:27" ht="13.5" x14ac:dyDescent="0.25">
      <c r="A38" s="19" t="s">
        <v>64</v>
      </c>
      <c r="B38" s="15" t="s">
        <v>32</v>
      </c>
      <c r="C38" s="20">
        <v>8457962</v>
      </c>
      <c r="D38" s="20"/>
      <c r="E38" s="21">
        <v>5717000</v>
      </c>
      <c r="F38" s="22">
        <v>5717000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2858502</v>
      </c>
      <c r="Y38" s="22">
        <v>-2858502</v>
      </c>
      <c r="Z38" s="23">
        <v>-100</v>
      </c>
      <c r="AA38" s="20">
        <v>5717000</v>
      </c>
    </row>
    <row r="39" spans="1:27" ht="13.5" x14ac:dyDescent="0.25">
      <c r="A39" s="19" t="s">
        <v>65</v>
      </c>
      <c r="B39" s="15" t="s">
        <v>32</v>
      </c>
      <c r="C39" s="20">
        <v>3884976</v>
      </c>
      <c r="D39" s="20"/>
      <c r="E39" s="21">
        <v>3377346</v>
      </c>
      <c r="F39" s="22">
        <v>3377346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1688670</v>
      </c>
      <c r="Y39" s="22">
        <v>-1688670</v>
      </c>
      <c r="Z39" s="23">
        <v>-100</v>
      </c>
      <c r="AA39" s="20">
        <v>3377346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1439216</v>
      </c>
      <c r="D41" s="20"/>
      <c r="E41" s="21">
        <v>2680309</v>
      </c>
      <c r="F41" s="22">
        <v>1891309</v>
      </c>
      <c r="G41" s="22"/>
      <c r="H41" s="22">
        <v>121758</v>
      </c>
      <c r="I41" s="22">
        <v>39833</v>
      </c>
      <c r="J41" s="22">
        <v>161591</v>
      </c>
      <c r="K41" s="22">
        <v>25834</v>
      </c>
      <c r="L41" s="22">
        <v>94563</v>
      </c>
      <c r="M41" s="22">
        <v>51639</v>
      </c>
      <c r="N41" s="22">
        <v>172036</v>
      </c>
      <c r="O41" s="22"/>
      <c r="P41" s="22"/>
      <c r="Q41" s="22"/>
      <c r="R41" s="22"/>
      <c r="S41" s="22"/>
      <c r="T41" s="22"/>
      <c r="U41" s="22"/>
      <c r="V41" s="22"/>
      <c r="W41" s="22">
        <v>333627</v>
      </c>
      <c r="X41" s="22">
        <v>945666</v>
      </c>
      <c r="Y41" s="22">
        <v>-612039</v>
      </c>
      <c r="Z41" s="23">
        <v>-64.720419260077023</v>
      </c>
      <c r="AA41" s="20">
        <v>1891309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2031790</v>
      </c>
      <c r="D44" s="20"/>
      <c r="E44" s="21">
        <v>2197694</v>
      </c>
      <c r="F44" s="22">
        <v>2197694</v>
      </c>
      <c r="G44" s="22"/>
      <c r="H44" s="22">
        <v>307621</v>
      </c>
      <c r="I44" s="22">
        <v>170319</v>
      </c>
      <c r="J44" s="22">
        <v>477940</v>
      </c>
      <c r="K44" s="22">
        <v>189956</v>
      </c>
      <c r="L44" s="22">
        <v>246936</v>
      </c>
      <c r="M44" s="22">
        <v>199635</v>
      </c>
      <c r="N44" s="22">
        <v>636527</v>
      </c>
      <c r="O44" s="22"/>
      <c r="P44" s="22"/>
      <c r="Q44" s="22"/>
      <c r="R44" s="22"/>
      <c r="S44" s="22"/>
      <c r="T44" s="22"/>
      <c r="U44" s="22"/>
      <c r="V44" s="22"/>
      <c r="W44" s="22">
        <v>1114467</v>
      </c>
      <c r="X44" s="22">
        <v>1098846</v>
      </c>
      <c r="Y44" s="22">
        <v>15621</v>
      </c>
      <c r="Z44" s="23">
        <v>1.4215822781354257</v>
      </c>
      <c r="AA44" s="20">
        <v>2197694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38036254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35924096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2356861</v>
      </c>
      <c r="L47" s="31">
        <f t="shared" si="1"/>
        <v>3380734</v>
      </c>
      <c r="M47" s="31">
        <f t="shared" si="1"/>
        <v>1413023</v>
      </c>
      <c r="N47" s="31">
        <f t="shared" si="1"/>
        <v>7150618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12277232</v>
      </c>
      <c r="X47" s="31">
        <f t="shared" si="1"/>
        <v>17962068</v>
      </c>
      <c r="Y47" s="31">
        <f t="shared" si="1"/>
        <v>-5684836</v>
      </c>
      <c r="Z47" s="32">
        <f>+IF(X47&lt;&gt;0,+(Y47/X47)*100,0)</f>
        <v>-31.649117462421366</v>
      </c>
      <c r="AA47" s="29">
        <f>SUM(AA34:AA46)</f>
        <v>35924096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-7471732</v>
      </c>
      <c r="D48" s="39">
        <f t="shared" si="2"/>
        <v>0</v>
      </c>
      <c r="E48" s="40">
        <f t="shared" si="2"/>
        <v>3906286</v>
      </c>
      <c r="F48" s="41">
        <f t="shared" si="2"/>
        <v>9407955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652633</v>
      </c>
      <c r="L48" s="41">
        <f t="shared" si="2"/>
        <v>639137</v>
      </c>
      <c r="M48" s="41">
        <f t="shared" si="2"/>
        <v>2160210</v>
      </c>
      <c r="N48" s="41">
        <f t="shared" si="2"/>
        <v>3451980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6522489</v>
      </c>
      <c r="X48" s="41">
        <f t="shared" si="2"/>
        <v>4703958</v>
      </c>
      <c r="Y48" s="41">
        <f t="shared" si="2"/>
        <v>1818531</v>
      </c>
      <c r="Z48" s="42">
        <f>+IF(X48&lt;&gt;0,+(Y48/X48)*100,0)</f>
        <v>38.659592623913738</v>
      </c>
      <c r="AA48" s="39">
        <f>+AA32-AA47</f>
        <v>9407955</v>
      </c>
    </row>
    <row r="49" spans="1:27" ht="25.5" x14ac:dyDescent="0.25">
      <c r="A49" s="43" t="s">
        <v>74</v>
      </c>
      <c r="B49" s="15" t="s">
        <v>32</v>
      </c>
      <c r="C49" s="20">
        <v>7953267</v>
      </c>
      <c r="D49" s="20"/>
      <c r="E49" s="21">
        <v>9565217</v>
      </c>
      <c r="F49" s="22">
        <v>11869341</v>
      </c>
      <c r="G49" s="22"/>
      <c r="H49" s="22">
        <v>791420</v>
      </c>
      <c r="I49" s="22">
        <v>312906</v>
      </c>
      <c r="J49" s="22">
        <v>1104326</v>
      </c>
      <c r="K49" s="22">
        <v>1742457</v>
      </c>
      <c r="L49" s="22">
        <v>1070375</v>
      </c>
      <c r="M49" s="22">
        <v>1231514</v>
      </c>
      <c r="N49" s="22">
        <v>4044346</v>
      </c>
      <c r="O49" s="22"/>
      <c r="P49" s="22"/>
      <c r="Q49" s="22"/>
      <c r="R49" s="22"/>
      <c r="S49" s="22"/>
      <c r="T49" s="22"/>
      <c r="U49" s="22"/>
      <c r="V49" s="22"/>
      <c r="W49" s="22">
        <v>5148672</v>
      </c>
      <c r="X49" s="22">
        <v>5934672</v>
      </c>
      <c r="Y49" s="22">
        <v>-786000</v>
      </c>
      <c r="Z49" s="23">
        <v>-13.244202880967979</v>
      </c>
      <c r="AA49" s="20">
        <v>11869341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481535</v>
      </c>
      <c r="D51" s="48">
        <f t="shared" si="3"/>
        <v>0</v>
      </c>
      <c r="E51" s="49">
        <f t="shared" si="3"/>
        <v>13471503</v>
      </c>
      <c r="F51" s="50">
        <f t="shared" si="3"/>
        <v>21277296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2395090</v>
      </c>
      <c r="L51" s="50">
        <f t="shared" si="3"/>
        <v>1709512</v>
      </c>
      <c r="M51" s="50">
        <f t="shared" si="3"/>
        <v>3391724</v>
      </c>
      <c r="N51" s="50">
        <f t="shared" si="3"/>
        <v>7496326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11671161</v>
      </c>
      <c r="X51" s="50">
        <f t="shared" si="3"/>
        <v>10638630</v>
      </c>
      <c r="Y51" s="50">
        <f t="shared" si="3"/>
        <v>1032531</v>
      </c>
      <c r="Z51" s="51">
        <f>+IF(X51&lt;&gt;0,+(Y51/X51)*100,0)</f>
        <v>9.7054883946523187</v>
      </c>
      <c r="AA51" s="48">
        <f>SUM(AA48:AA50)</f>
        <v>21277296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481535</v>
      </c>
      <c r="D53" s="54">
        <f>+D51-D52</f>
        <v>0</v>
      </c>
      <c r="E53" s="55">
        <f t="shared" si="4"/>
        <v>13471503</v>
      </c>
      <c r="F53" s="56">
        <f t="shared" si="4"/>
        <v>21277296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2395090</v>
      </c>
      <c r="L53" s="56">
        <f t="shared" si="4"/>
        <v>1709512</v>
      </c>
      <c r="M53" s="56">
        <f t="shared" si="4"/>
        <v>3391724</v>
      </c>
      <c r="N53" s="56">
        <f t="shared" si="4"/>
        <v>7496326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11671161</v>
      </c>
      <c r="X53" s="56">
        <f t="shared" si="4"/>
        <v>10638630</v>
      </c>
      <c r="Y53" s="56">
        <f t="shared" si="4"/>
        <v>1032531</v>
      </c>
      <c r="Z53" s="57">
        <f>+IF(X53&lt;&gt;0,+(Y53/X53)*100,0)</f>
        <v>9.7054883946523187</v>
      </c>
      <c r="AA53" s="54">
        <f>+AA51-AA52</f>
        <v>21277296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481535</v>
      </c>
      <c r="D56" s="48">
        <f>SUM(D53:D55)</f>
        <v>0</v>
      </c>
      <c r="E56" s="49">
        <f t="shared" si="5"/>
        <v>13471503</v>
      </c>
      <c r="F56" s="50">
        <f t="shared" si="5"/>
        <v>21277296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2395090</v>
      </c>
      <c r="L56" s="50">
        <f t="shared" si="5"/>
        <v>1709512</v>
      </c>
      <c r="M56" s="50">
        <f t="shared" si="5"/>
        <v>3391724</v>
      </c>
      <c r="N56" s="50">
        <f t="shared" si="5"/>
        <v>7496326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11671161</v>
      </c>
      <c r="X56" s="50">
        <f t="shared" si="5"/>
        <v>10638630</v>
      </c>
      <c r="Y56" s="50">
        <f t="shared" si="5"/>
        <v>1032531</v>
      </c>
      <c r="Z56" s="51">
        <f>+IF(X56&lt;&gt;0,+(Y56/X56)*100,0)</f>
        <v>9.7054883946523187</v>
      </c>
      <c r="AA56" s="48">
        <f>SUM(AA53:AA55)</f>
        <v>21277296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481535</v>
      </c>
      <c r="D59" s="65">
        <f>SUM(D56:D58)</f>
        <v>0</v>
      </c>
      <c r="E59" s="66">
        <f t="shared" si="6"/>
        <v>13471503</v>
      </c>
      <c r="F59" s="67">
        <f t="shared" si="6"/>
        <v>21277296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2395090</v>
      </c>
      <c r="L59" s="67">
        <f t="shared" si="6"/>
        <v>1709512</v>
      </c>
      <c r="M59" s="67">
        <f t="shared" si="6"/>
        <v>3391724</v>
      </c>
      <c r="N59" s="67">
        <f t="shared" si="6"/>
        <v>7496326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11671161</v>
      </c>
      <c r="X59" s="67">
        <f t="shared" si="6"/>
        <v>10638630</v>
      </c>
      <c r="Y59" s="67">
        <f t="shared" si="6"/>
        <v>1032531</v>
      </c>
      <c r="Z59" s="68">
        <f>+IF(X59&lt;&gt;0,+(Y59/X59)*100,0)</f>
        <v>9.7054883946523187</v>
      </c>
      <c r="AA59" s="65">
        <f>SUM(AA56:AA58)</f>
        <v>21277296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28828507</v>
      </c>
      <c r="D7" s="20"/>
      <c r="E7" s="21">
        <v>30458000</v>
      </c>
      <c r="F7" s="22">
        <v>30458000</v>
      </c>
      <c r="G7" s="22">
        <v>2465680</v>
      </c>
      <c r="H7" s="22">
        <v>2541426</v>
      </c>
      <c r="I7" s="22">
        <v>2622586</v>
      </c>
      <c r="J7" s="22">
        <v>7629692</v>
      </c>
      <c r="K7" s="22">
        <v>1777840</v>
      </c>
      <c r="L7" s="22">
        <v>2547687</v>
      </c>
      <c r="M7" s="22">
        <v>2650811</v>
      </c>
      <c r="N7" s="22">
        <v>6976338</v>
      </c>
      <c r="O7" s="22"/>
      <c r="P7" s="22"/>
      <c r="Q7" s="22"/>
      <c r="R7" s="22"/>
      <c r="S7" s="22"/>
      <c r="T7" s="22"/>
      <c r="U7" s="22"/>
      <c r="V7" s="22"/>
      <c r="W7" s="22">
        <v>14606030</v>
      </c>
      <c r="X7" s="22">
        <v>15229004</v>
      </c>
      <c r="Y7" s="22">
        <v>-622974</v>
      </c>
      <c r="Z7" s="23">
        <v>-4.0907074421938558</v>
      </c>
      <c r="AA7" s="20">
        <v>30458000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9656</v>
      </c>
      <c r="D23" s="20"/>
      <c r="E23" s="21">
        <v>7000</v>
      </c>
      <c r="F23" s="22">
        <v>7000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2457</v>
      </c>
      <c r="X23" s="22">
        <v>3502</v>
      </c>
      <c r="Y23" s="22">
        <v>-1045</v>
      </c>
      <c r="Z23" s="23">
        <v>-29.840091376356369</v>
      </c>
      <c r="AA23" s="20">
        <v>7000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3605621</v>
      </c>
      <c r="D25" s="20"/>
      <c r="E25" s="21">
        <v>8818478</v>
      </c>
      <c r="F25" s="22">
        <v>9861956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4930976</v>
      </c>
      <c r="Y25" s="22">
        <v>-4930976</v>
      </c>
      <c r="Z25" s="23">
        <v>-100</v>
      </c>
      <c r="AA25" s="20">
        <v>9861956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840000</v>
      </c>
      <c r="G28" s="22">
        <v>75952</v>
      </c>
      <c r="H28" s="22">
        <v>75952</v>
      </c>
      <c r="I28" s="22">
        <v>72094</v>
      </c>
      <c r="J28" s="22">
        <v>223998</v>
      </c>
      <c r="K28" s="22">
        <v>63451</v>
      </c>
      <c r="L28" s="22">
        <v>71613</v>
      </c>
      <c r="M28" s="22">
        <v>71613</v>
      </c>
      <c r="N28" s="22">
        <v>206677</v>
      </c>
      <c r="O28" s="22"/>
      <c r="P28" s="22"/>
      <c r="Q28" s="22"/>
      <c r="R28" s="22"/>
      <c r="S28" s="22"/>
      <c r="T28" s="22"/>
      <c r="U28" s="22"/>
      <c r="V28" s="22"/>
      <c r="W28" s="22">
        <v>430675</v>
      </c>
      <c r="X28" s="22">
        <v>420000</v>
      </c>
      <c r="Y28" s="22">
        <v>10675</v>
      </c>
      <c r="Z28" s="23">
        <v>2.5416666666666665</v>
      </c>
      <c r="AA28" s="20">
        <v>840000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33256801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41166956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1841291</v>
      </c>
      <c r="L32" s="31">
        <f t="shared" si="0"/>
        <v>2619300</v>
      </c>
      <c r="M32" s="31">
        <f t="shared" si="0"/>
        <v>2722424</v>
      </c>
      <c r="N32" s="31">
        <f t="shared" si="0"/>
        <v>7183015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15039162</v>
      </c>
      <c r="X32" s="31">
        <f t="shared" si="0"/>
        <v>20583482</v>
      </c>
      <c r="Y32" s="31">
        <f t="shared" si="0"/>
        <v>-5544320</v>
      </c>
      <c r="Z32" s="32">
        <f>+IF(X32&lt;&gt;0,+(Y32/X32)*100,0)</f>
        <v>-26.935773063080386</v>
      </c>
      <c r="AA32" s="29">
        <f>SUM(AA6:AA31)</f>
        <v>41166956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11682662</v>
      </c>
      <c r="D34" s="20"/>
      <c r="E34" s="21">
        <v>13950467</v>
      </c>
      <c r="F34" s="22">
        <v>13950467</v>
      </c>
      <c r="G34" s="22">
        <v>973593</v>
      </c>
      <c r="H34" s="22">
        <v>972221</v>
      </c>
      <c r="I34" s="22">
        <v>1028307</v>
      </c>
      <c r="J34" s="22">
        <v>2974121</v>
      </c>
      <c r="K34" s="22">
        <v>1016822</v>
      </c>
      <c r="L34" s="22">
        <v>1535851</v>
      </c>
      <c r="M34" s="22">
        <v>1049709</v>
      </c>
      <c r="N34" s="22">
        <v>3602382</v>
      </c>
      <c r="O34" s="22"/>
      <c r="P34" s="22"/>
      <c r="Q34" s="22"/>
      <c r="R34" s="22"/>
      <c r="S34" s="22"/>
      <c r="T34" s="22"/>
      <c r="U34" s="22"/>
      <c r="V34" s="22"/>
      <c r="W34" s="22">
        <v>6576503</v>
      </c>
      <c r="X34" s="22">
        <v>7099717</v>
      </c>
      <c r="Y34" s="22">
        <v>-523214</v>
      </c>
      <c r="Z34" s="23">
        <v>-7.3695050098475754</v>
      </c>
      <c r="AA34" s="20">
        <v>13950467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2718305</v>
      </c>
      <c r="D37" s="20"/>
      <c r="E37" s="21">
        <v>2635871</v>
      </c>
      <c r="F37" s="22">
        <v>2715871</v>
      </c>
      <c r="G37" s="22"/>
      <c r="H37" s="22">
        <v>167463</v>
      </c>
      <c r="I37" s="22">
        <v>217418</v>
      </c>
      <c r="J37" s="22">
        <v>384881</v>
      </c>
      <c r="K37" s="22">
        <v>226957</v>
      </c>
      <c r="L37" s="22">
        <v>168961</v>
      </c>
      <c r="M37" s="22">
        <v>152325</v>
      </c>
      <c r="N37" s="22">
        <v>548243</v>
      </c>
      <c r="O37" s="22"/>
      <c r="P37" s="22"/>
      <c r="Q37" s="22"/>
      <c r="R37" s="22"/>
      <c r="S37" s="22"/>
      <c r="T37" s="22"/>
      <c r="U37" s="22"/>
      <c r="V37" s="22"/>
      <c r="W37" s="22">
        <v>933124</v>
      </c>
      <c r="X37" s="22">
        <v>1201938</v>
      </c>
      <c r="Y37" s="22">
        <v>-268814</v>
      </c>
      <c r="Z37" s="23">
        <v>-22.365047115575013</v>
      </c>
      <c r="AA37" s="20">
        <v>2715871</v>
      </c>
    </row>
    <row r="38" spans="1:27" ht="13.5" x14ac:dyDescent="0.25">
      <c r="A38" s="19" t="s">
        <v>64</v>
      </c>
      <c r="B38" s="15" t="s">
        <v>32</v>
      </c>
      <c r="C38" s="20">
        <v>2921301</v>
      </c>
      <c r="D38" s="20"/>
      <c r="E38" s="21">
        <v>5290000</v>
      </c>
      <c r="F38" s="22">
        <v>5290000</v>
      </c>
      <c r="G38" s="22">
        <v>440833</v>
      </c>
      <c r="H38" s="22">
        <v>440833</v>
      </c>
      <c r="I38" s="22">
        <v>440833</v>
      </c>
      <c r="J38" s="22">
        <v>1322499</v>
      </c>
      <c r="K38" s="22">
        <v>440833</v>
      </c>
      <c r="L38" s="22">
        <v>440833</v>
      </c>
      <c r="M38" s="22">
        <v>440833</v>
      </c>
      <c r="N38" s="22">
        <v>1322499</v>
      </c>
      <c r="O38" s="22"/>
      <c r="P38" s="22"/>
      <c r="Q38" s="22"/>
      <c r="R38" s="22"/>
      <c r="S38" s="22"/>
      <c r="T38" s="22"/>
      <c r="U38" s="22"/>
      <c r="V38" s="22"/>
      <c r="W38" s="22">
        <v>2644998</v>
      </c>
      <c r="X38" s="22">
        <v>2644998</v>
      </c>
      <c r="Y38" s="22"/>
      <c r="Z38" s="23"/>
      <c r="AA38" s="20">
        <v>5290000</v>
      </c>
    </row>
    <row r="39" spans="1:27" ht="13.5" x14ac:dyDescent="0.25">
      <c r="A39" s="19" t="s">
        <v>65</v>
      </c>
      <c r="B39" s="15" t="s">
        <v>32</v>
      </c>
      <c r="C39" s="20">
        <v>5019850</v>
      </c>
      <c r="D39" s="20"/>
      <c r="E39" s="21">
        <v>7175000</v>
      </c>
      <c r="F39" s="22">
        <v>7175000</v>
      </c>
      <c r="G39" s="22">
        <v>597834</v>
      </c>
      <c r="H39" s="22">
        <v>597834</v>
      </c>
      <c r="I39" s="22">
        <v>597834</v>
      </c>
      <c r="J39" s="22">
        <v>1793502</v>
      </c>
      <c r="K39" s="22">
        <v>597834</v>
      </c>
      <c r="L39" s="22">
        <v>597834</v>
      </c>
      <c r="M39" s="22">
        <v>597834</v>
      </c>
      <c r="N39" s="22">
        <v>1793502</v>
      </c>
      <c r="O39" s="22"/>
      <c r="P39" s="22"/>
      <c r="Q39" s="22"/>
      <c r="R39" s="22"/>
      <c r="S39" s="22"/>
      <c r="T39" s="22"/>
      <c r="U39" s="22"/>
      <c r="V39" s="22"/>
      <c r="W39" s="22">
        <v>3587004</v>
      </c>
      <c r="X39" s="22">
        <v>3587506</v>
      </c>
      <c r="Y39" s="22">
        <v>-502</v>
      </c>
      <c r="Z39" s="23">
        <v>-1.3993007955944882E-2</v>
      </c>
      <c r="AA39" s="20">
        <v>7175000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1040083</v>
      </c>
      <c r="D41" s="20"/>
      <c r="E41" s="21">
        <v>715235</v>
      </c>
      <c r="F41" s="22">
        <v>715235</v>
      </c>
      <c r="G41" s="22"/>
      <c r="H41" s="22">
        <v>54283</v>
      </c>
      <c r="I41" s="22">
        <v>93892</v>
      </c>
      <c r="J41" s="22">
        <v>148175</v>
      </c>
      <c r="K41" s="22">
        <v>149312</v>
      </c>
      <c r="L41" s="22">
        <v>117915</v>
      </c>
      <c r="M41" s="22">
        <v>117496</v>
      </c>
      <c r="N41" s="22">
        <v>384723</v>
      </c>
      <c r="O41" s="22"/>
      <c r="P41" s="22"/>
      <c r="Q41" s="22"/>
      <c r="R41" s="22"/>
      <c r="S41" s="22"/>
      <c r="T41" s="22"/>
      <c r="U41" s="22"/>
      <c r="V41" s="22"/>
      <c r="W41" s="22">
        <v>532898</v>
      </c>
      <c r="X41" s="22">
        <v>247428</v>
      </c>
      <c r="Y41" s="22">
        <v>285470</v>
      </c>
      <c r="Z41" s="23">
        <v>115.37497777131125</v>
      </c>
      <c r="AA41" s="20">
        <v>715235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3273237</v>
      </c>
      <c r="D44" s="20"/>
      <c r="E44" s="21">
        <v>3799574</v>
      </c>
      <c r="F44" s="22">
        <v>3719574</v>
      </c>
      <c r="G44" s="22">
        <v>112379</v>
      </c>
      <c r="H44" s="22">
        <v>274303</v>
      </c>
      <c r="I44" s="22">
        <v>323767</v>
      </c>
      <c r="J44" s="22">
        <v>710449</v>
      </c>
      <c r="K44" s="22">
        <v>258598</v>
      </c>
      <c r="L44" s="22">
        <v>513080</v>
      </c>
      <c r="M44" s="22">
        <v>302459</v>
      </c>
      <c r="N44" s="22">
        <v>1074137</v>
      </c>
      <c r="O44" s="22"/>
      <c r="P44" s="22"/>
      <c r="Q44" s="22"/>
      <c r="R44" s="22"/>
      <c r="S44" s="22"/>
      <c r="T44" s="22"/>
      <c r="U44" s="22"/>
      <c r="V44" s="22"/>
      <c r="W44" s="22">
        <v>1784586</v>
      </c>
      <c r="X44" s="22">
        <v>1235941</v>
      </c>
      <c r="Y44" s="22">
        <v>548645</v>
      </c>
      <c r="Z44" s="23">
        <v>44.390873027110516</v>
      </c>
      <c r="AA44" s="20">
        <v>3719574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26655438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33566147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2690356</v>
      </c>
      <c r="L47" s="31">
        <f t="shared" si="1"/>
        <v>3374474</v>
      </c>
      <c r="M47" s="31">
        <f t="shared" si="1"/>
        <v>2660656</v>
      </c>
      <c r="N47" s="31">
        <f t="shared" si="1"/>
        <v>8725486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16059113</v>
      </c>
      <c r="X47" s="31">
        <f t="shared" si="1"/>
        <v>16017528</v>
      </c>
      <c r="Y47" s="31">
        <f t="shared" si="1"/>
        <v>41585</v>
      </c>
      <c r="Z47" s="32">
        <f>+IF(X47&lt;&gt;0,+(Y47/X47)*100,0)</f>
        <v>0.25962183428054569</v>
      </c>
      <c r="AA47" s="29">
        <f>SUM(AA34:AA46)</f>
        <v>33566147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6601363</v>
      </c>
      <c r="D48" s="39">
        <f t="shared" si="2"/>
        <v>0</v>
      </c>
      <c r="E48" s="40">
        <f t="shared" si="2"/>
        <v>6557331</v>
      </c>
      <c r="F48" s="41">
        <f t="shared" si="2"/>
        <v>7600809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-849065</v>
      </c>
      <c r="L48" s="41">
        <f t="shared" si="2"/>
        <v>-755174</v>
      </c>
      <c r="M48" s="41">
        <f t="shared" si="2"/>
        <v>61768</v>
      </c>
      <c r="N48" s="41">
        <f t="shared" si="2"/>
        <v>-1542471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-1019951</v>
      </c>
      <c r="X48" s="41">
        <f t="shared" si="2"/>
        <v>4565954</v>
      </c>
      <c r="Y48" s="41">
        <f t="shared" si="2"/>
        <v>-5585905</v>
      </c>
      <c r="Z48" s="42">
        <f>+IF(X48&lt;&gt;0,+(Y48/X48)*100,0)</f>
        <v>-122.33817949107679</v>
      </c>
      <c r="AA48" s="39">
        <f>+AA32-AA47</f>
        <v>7600809</v>
      </c>
    </row>
    <row r="49" spans="1:27" ht="25.5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20133044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10066518</v>
      </c>
      <c r="Y49" s="22">
        <v>-10066518</v>
      </c>
      <c r="Z49" s="23">
        <v>-100</v>
      </c>
      <c r="AA49" s="20">
        <v>20133044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8036517</v>
      </c>
      <c r="D51" s="48">
        <f t="shared" si="3"/>
        <v>0</v>
      </c>
      <c r="E51" s="49">
        <f t="shared" si="3"/>
        <v>19733853</v>
      </c>
      <c r="F51" s="50">
        <f t="shared" si="3"/>
        <v>27733853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-849065</v>
      </c>
      <c r="L51" s="50">
        <f t="shared" si="3"/>
        <v>-755174</v>
      </c>
      <c r="M51" s="50">
        <f t="shared" si="3"/>
        <v>61768</v>
      </c>
      <c r="N51" s="50">
        <f t="shared" si="3"/>
        <v>-1542471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-1019951</v>
      </c>
      <c r="X51" s="50">
        <f t="shared" si="3"/>
        <v>14632472</v>
      </c>
      <c r="Y51" s="50">
        <f t="shared" si="3"/>
        <v>-15652423</v>
      </c>
      <c r="Z51" s="51">
        <f>+IF(X51&lt;&gt;0,+(Y51/X51)*100,0)</f>
        <v>-106.97046268053683</v>
      </c>
      <c r="AA51" s="48">
        <f>SUM(AA48:AA50)</f>
        <v>27733853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8036517</v>
      </c>
      <c r="D53" s="54">
        <f>+D51-D52</f>
        <v>0</v>
      </c>
      <c r="E53" s="55">
        <f t="shared" si="4"/>
        <v>19733853</v>
      </c>
      <c r="F53" s="56">
        <f t="shared" si="4"/>
        <v>27733853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-849065</v>
      </c>
      <c r="L53" s="56">
        <f t="shared" si="4"/>
        <v>-755174</v>
      </c>
      <c r="M53" s="56">
        <f t="shared" si="4"/>
        <v>61768</v>
      </c>
      <c r="N53" s="56">
        <f t="shared" si="4"/>
        <v>-1542471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-1019951</v>
      </c>
      <c r="X53" s="56">
        <f t="shared" si="4"/>
        <v>14632472</v>
      </c>
      <c r="Y53" s="56">
        <f t="shared" si="4"/>
        <v>-15652423</v>
      </c>
      <c r="Z53" s="57">
        <f>+IF(X53&lt;&gt;0,+(Y53/X53)*100,0)</f>
        <v>-106.97046268053683</v>
      </c>
      <c r="AA53" s="54">
        <f>+AA51-AA52</f>
        <v>27733853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8036517</v>
      </c>
      <c r="D56" s="48">
        <f>SUM(D53:D55)</f>
        <v>0</v>
      </c>
      <c r="E56" s="49">
        <f t="shared" si="5"/>
        <v>19733853</v>
      </c>
      <c r="F56" s="50">
        <f t="shared" si="5"/>
        <v>27733853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-849065</v>
      </c>
      <c r="L56" s="50">
        <f t="shared" si="5"/>
        <v>-755174</v>
      </c>
      <c r="M56" s="50">
        <f t="shared" si="5"/>
        <v>61768</v>
      </c>
      <c r="N56" s="50">
        <f t="shared" si="5"/>
        <v>-1542471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-1019951</v>
      </c>
      <c r="X56" s="50">
        <f t="shared" si="5"/>
        <v>14632472</v>
      </c>
      <c r="Y56" s="50">
        <f t="shared" si="5"/>
        <v>-15652423</v>
      </c>
      <c r="Z56" s="51">
        <f>+IF(X56&lt;&gt;0,+(Y56/X56)*100,0)</f>
        <v>-106.97046268053683</v>
      </c>
      <c r="AA56" s="48">
        <f>SUM(AA53:AA55)</f>
        <v>27733853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8036517</v>
      </c>
      <c r="D59" s="65">
        <f>SUM(D56:D58)</f>
        <v>0</v>
      </c>
      <c r="E59" s="66">
        <f t="shared" si="6"/>
        <v>19733853</v>
      </c>
      <c r="F59" s="67">
        <f t="shared" si="6"/>
        <v>27733853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-849065</v>
      </c>
      <c r="L59" s="67">
        <f t="shared" si="6"/>
        <v>-755174</v>
      </c>
      <c r="M59" s="67">
        <f t="shared" si="6"/>
        <v>61768</v>
      </c>
      <c r="N59" s="67">
        <f t="shared" si="6"/>
        <v>-1542471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-1019951</v>
      </c>
      <c r="X59" s="67">
        <f t="shared" si="6"/>
        <v>14632472</v>
      </c>
      <c r="Y59" s="67">
        <f t="shared" si="6"/>
        <v>-15652423</v>
      </c>
      <c r="Z59" s="68">
        <f>+IF(X59&lt;&gt;0,+(Y59/X59)*100,0)</f>
        <v>-106.97046268053683</v>
      </c>
      <c r="AA59" s="65">
        <f>SUM(AA56:AA58)</f>
        <v>27733853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40006101</v>
      </c>
      <c r="D7" s="20"/>
      <c r="E7" s="21">
        <v>40832312</v>
      </c>
      <c r="F7" s="22">
        <v>40832312</v>
      </c>
      <c r="G7" s="22">
        <v>2992886</v>
      </c>
      <c r="H7" s="22">
        <v>2964064</v>
      </c>
      <c r="I7" s="22">
        <v>3041200</v>
      </c>
      <c r="J7" s="22">
        <v>8998150</v>
      </c>
      <c r="K7" s="22">
        <v>3122835</v>
      </c>
      <c r="L7" s="22">
        <v>3961241</v>
      </c>
      <c r="M7" s="22">
        <v>3155061</v>
      </c>
      <c r="N7" s="22">
        <v>10239137</v>
      </c>
      <c r="O7" s="22"/>
      <c r="P7" s="22"/>
      <c r="Q7" s="22"/>
      <c r="R7" s="22"/>
      <c r="S7" s="22"/>
      <c r="T7" s="22"/>
      <c r="U7" s="22"/>
      <c r="V7" s="22"/>
      <c r="W7" s="22">
        <v>19237287</v>
      </c>
      <c r="X7" s="22">
        <v>20421168</v>
      </c>
      <c r="Y7" s="22">
        <v>-1183881</v>
      </c>
      <c r="Z7" s="23">
        <v>-5.7973226604864125</v>
      </c>
      <c r="AA7" s="20">
        <v>40832312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121147</v>
      </c>
      <c r="H13" s="22">
        <v>123074</v>
      </c>
      <c r="I13" s="22">
        <v>125571</v>
      </c>
      <c r="J13" s="22">
        <v>369792</v>
      </c>
      <c r="K13" s="22">
        <v>130560</v>
      </c>
      <c r="L13" s="22">
        <v>133118</v>
      </c>
      <c r="M13" s="22">
        <v>142224</v>
      </c>
      <c r="N13" s="22">
        <v>405902</v>
      </c>
      <c r="O13" s="22"/>
      <c r="P13" s="22"/>
      <c r="Q13" s="22"/>
      <c r="R13" s="22"/>
      <c r="S13" s="22"/>
      <c r="T13" s="22"/>
      <c r="U13" s="22"/>
      <c r="V13" s="22"/>
      <c r="W13" s="22">
        <v>775694</v>
      </c>
      <c r="X13" s="22"/>
      <c r="Y13" s="22">
        <v>775694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827000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413498</v>
      </c>
      <c r="Y19" s="22">
        <v>-413498</v>
      </c>
      <c r="Z19" s="23">
        <v>-100</v>
      </c>
      <c r="AA19" s="20">
        <v>827000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3930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3000</v>
      </c>
      <c r="Y23" s="22">
        <v>-3000</v>
      </c>
      <c r="Z23" s="23">
        <v>-100</v>
      </c>
      <c r="AA23" s="20">
        <v>6000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1304348</v>
      </c>
      <c r="G25" s="22"/>
      <c r="H25" s="22"/>
      <c r="I25" s="22">
        <v>78550</v>
      </c>
      <c r="J25" s="22">
        <v>78550</v>
      </c>
      <c r="K25" s="22"/>
      <c r="L25" s="22"/>
      <c r="M25" s="22">
        <v>32232</v>
      </c>
      <c r="N25" s="22">
        <v>32232</v>
      </c>
      <c r="O25" s="22"/>
      <c r="P25" s="22"/>
      <c r="Q25" s="22"/>
      <c r="R25" s="22"/>
      <c r="S25" s="22"/>
      <c r="T25" s="22"/>
      <c r="U25" s="22"/>
      <c r="V25" s="22"/>
      <c r="W25" s="22">
        <v>110782</v>
      </c>
      <c r="X25" s="22">
        <v>1000000</v>
      </c>
      <c r="Y25" s="22">
        <v>-889218</v>
      </c>
      <c r="Z25" s="23">
        <v>-88.92179999999999</v>
      </c>
      <c r="AA25" s="20">
        <v>1304348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118072</v>
      </c>
      <c r="H28" s="22">
        <v>115908</v>
      </c>
      <c r="I28" s="22">
        <v>115556</v>
      </c>
      <c r="J28" s="22">
        <v>349536</v>
      </c>
      <c r="K28" s="22">
        <v>112792</v>
      </c>
      <c r="L28" s="22">
        <v>119250</v>
      </c>
      <c r="M28" s="22">
        <v>135517</v>
      </c>
      <c r="N28" s="22">
        <v>367559</v>
      </c>
      <c r="O28" s="22"/>
      <c r="P28" s="22"/>
      <c r="Q28" s="22"/>
      <c r="R28" s="22"/>
      <c r="S28" s="22"/>
      <c r="T28" s="22"/>
      <c r="U28" s="22"/>
      <c r="V28" s="22"/>
      <c r="W28" s="22">
        <v>717095</v>
      </c>
      <c r="X28" s="22"/>
      <c r="Y28" s="22">
        <v>717095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42812195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42969660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3366187</v>
      </c>
      <c r="L32" s="31">
        <f t="shared" si="0"/>
        <v>4213609</v>
      </c>
      <c r="M32" s="31">
        <f t="shared" si="0"/>
        <v>3465034</v>
      </c>
      <c r="N32" s="31">
        <f t="shared" si="0"/>
        <v>11044830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20840858</v>
      </c>
      <c r="X32" s="31">
        <f t="shared" si="0"/>
        <v>21837666</v>
      </c>
      <c r="Y32" s="31">
        <f t="shared" si="0"/>
        <v>-996808</v>
      </c>
      <c r="Z32" s="32">
        <f>+IF(X32&lt;&gt;0,+(Y32/X32)*100,0)</f>
        <v>-4.5646270073001389</v>
      </c>
      <c r="AA32" s="29">
        <f>SUM(AA6:AA31)</f>
        <v>42969660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6232697</v>
      </c>
      <c r="D34" s="20"/>
      <c r="E34" s="21">
        <v>6839690</v>
      </c>
      <c r="F34" s="22">
        <v>6839690</v>
      </c>
      <c r="G34" s="22">
        <v>414795</v>
      </c>
      <c r="H34" s="22">
        <v>568238</v>
      </c>
      <c r="I34" s="22">
        <v>517759</v>
      </c>
      <c r="J34" s="22">
        <v>1500792</v>
      </c>
      <c r="K34" s="22">
        <v>526814</v>
      </c>
      <c r="L34" s="22">
        <v>863219</v>
      </c>
      <c r="M34" s="22">
        <v>585607</v>
      </c>
      <c r="N34" s="22">
        <v>1975640</v>
      </c>
      <c r="O34" s="22"/>
      <c r="P34" s="22"/>
      <c r="Q34" s="22"/>
      <c r="R34" s="22"/>
      <c r="S34" s="22"/>
      <c r="T34" s="22"/>
      <c r="U34" s="22"/>
      <c r="V34" s="22"/>
      <c r="W34" s="22">
        <v>3476432</v>
      </c>
      <c r="X34" s="22">
        <v>3428738</v>
      </c>
      <c r="Y34" s="22">
        <v>47694</v>
      </c>
      <c r="Z34" s="23">
        <v>1.3910074202228342</v>
      </c>
      <c r="AA34" s="20">
        <v>6839690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9430187</v>
      </c>
      <c r="D37" s="20"/>
      <c r="E37" s="21">
        <v>10558000</v>
      </c>
      <c r="F37" s="22">
        <v>10558000</v>
      </c>
      <c r="G37" s="22">
        <v>5888</v>
      </c>
      <c r="H37" s="22">
        <v>994270</v>
      </c>
      <c r="I37" s="22">
        <v>760142</v>
      </c>
      <c r="J37" s="22">
        <v>1760300</v>
      </c>
      <c r="K37" s="22">
        <v>316359</v>
      </c>
      <c r="L37" s="22">
        <v>417656</v>
      </c>
      <c r="M37" s="22">
        <v>2104997</v>
      </c>
      <c r="N37" s="22">
        <v>2839012</v>
      </c>
      <c r="O37" s="22"/>
      <c r="P37" s="22"/>
      <c r="Q37" s="22"/>
      <c r="R37" s="22"/>
      <c r="S37" s="22"/>
      <c r="T37" s="22"/>
      <c r="U37" s="22"/>
      <c r="V37" s="22"/>
      <c r="W37" s="22">
        <v>4599312</v>
      </c>
      <c r="X37" s="22">
        <v>4317475</v>
      </c>
      <c r="Y37" s="22">
        <v>281837</v>
      </c>
      <c r="Z37" s="23">
        <v>6.5278200800236243</v>
      </c>
      <c r="AA37" s="20">
        <v>10558000</v>
      </c>
    </row>
    <row r="38" spans="1:27" ht="13.5" x14ac:dyDescent="0.25">
      <c r="A38" s="19" t="s">
        <v>64</v>
      </c>
      <c r="B38" s="15" t="s">
        <v>32</v>
      </c>
      <c r="C38" s="20">
        <v>2510271</v>
      </c>
      <c r="D38" s="20"/>
      <c r="E38" s="21">
        <v>2020000</v>
      </c>
      <c r="F38" s="22">
        <v>2020000</v>
      </c>
      <c r="G38" s="22">
        <v>168333</v>
      </c>
      <c r="H38" s="22">
        <v>168333</v>
      </c>
      <c r="I38" s="22">
        <v>168333</v>
      </c>
      <c r="J38" s="22">
        <v>504999</v>
      </c>
      <c r="K38" s="22">
        <v>168333</v>
      </c>
      <c r="L38" s="22">
        <v>168333</v>
      </c>
      <c r="M38" s="22">
        <v>168333</v>
      </c>
      <c r="N38" s="22">
        <v>504999</v>
      </c>
      <c r="O38" s="22"/>
      <c r="P38" s="22"/>
      <c r="Q38" s="22"/>
      <c r="R38" s="22"/>
      <c r="S38" s="22"/>
      <c r="T38" s="22"/>
      <c r="U38" s="22"/>
      <c r="V38" s="22"/>
      <c r="W38" s="22">
        <v>1009998</v>
      </c>
      <c r="X38" s="22">
        <v>1009998</v>
      </c>
      <c r="Y38" s="22"/>
      <c r="Z38" s="23"/>
      <c r="AA38" s="20">
        <v>2020000</v>
      </c>
    </row>
    <row r="39" spans="1:27" ht="13.5" x14ac:dyDescent="0.25">
      <c r="A39" s="19" t="s">
        <v>65</v>
      </c>
      <c r="B39" s="15" t="s">
        <v>32</v>
      </c>
      <c r="C39" s="20">
        <v>2644868</v>
      </c>
      <c r="D39" s="20"/>
      <c r="E39" s="21">
        <v>3206000</v>
      </c>
      <c r="F39" s="22">
        <v>3206000</v>
      </c>
      <c r="G39" s="22">
        <v>267166</v>
      </c>
      <c r="H39" s="22">
        <v>267166</v>
      </c>
      <c r="I39" s="22">
        <v>267166</v>
      </c>
      <c r="J39" s="22">
        <v>801498</v>
      </c>
      <c r="K39" s="22">
        <v>267166</v>
      </c>
      <c r="L39" s="22">
        <v>267166</v>
      </c>
      <c r="M39" s="22">
        <v>267166</v>
      </c>
      <c r="N39" s="22">
        <v>801498</v>
      </c>
      <c r="O39" s="22"/>
      <c r="P39" s="22"/>
      <c r="Q39" s="22"/>
      <c r="R39" s="22"/>
      <c r="S39" s="22"/>
      <c r="T39" s="22"/>
      <c r="U39" s="22"/>
      <c r="V39" s="22"/>
      <c r="W39" s="22">
        <v>1602996</v>
      </c>
      <c r="X39" s="22">
        <v>1602996</v>
      </c>
      <c r="Y39" s="22"/>
      <c r="Z39" s="23"/>
      <c r="AA39" s="20">
        <v>3206000</v>
      </c>
    </row>
    <row r="40" spans="1:27" ht="13.5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2422300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2422300</v>
      </c>
      <c r="Y40" s="22">
        <v>-2422300</v>
      </c>
      <c r="Z40" s="23">
        <v>-100</v>
      </c>
      <c r="AA40" s="20">
        <v>2422300</v>
      </c>
    </row>
    <row r="41" spans="1:27" ht="13.5" x14ac:dyDescent="0.25">
      <c r="A41" s="19" t="s">
        <v>66</v>
      </c>
      <c r="B41" s="15" t="s">
        <v>32</v>
      </c>
      <c r="C41" s="20">
        <v>1209937</v>
      </c>
      <c r="D41" s="20"/>
      <c r="E41" s="21">
        <v>1410000</v>
      </c>
      <c r="F41" s="22">
        <v>1410000</v>
      </c>
      <c r="G41" s="22">
        <v>238</v>
      </c>
      <c r="H41" s="22">
        <v>41809</v>
      </c>
      <c r="I41" s="22">
        <v>117886</v>
      </c>
      <c r="J41" s="22">
        <v>159933</v>
      </c>
      <c r="K41" s="22">
        <v>88194</v>
      </c>
      <c r="L41" s="22">
        <v>184532</v>
      </c>
      <c r="M41" s="22">
        <v>58983</v>
      </c>
      <c r="N41" s="22">
        <v>331709</v>
      </c>
      <c r="O41" s="22"/>
      <c r="P41" s="22"/>
      <c r="Q41" s="22"/>
      <c r="R41" s="22"/>
      <c r="S41" s="22"/>
      <c r="T41" s="22"/>
      <c r="U41" s="22"/>
      <c r="V41" s="22"/>
      <c r="W41" s="22">
        <v>491642</v>
      </c>
      <c r="X41" s="22">
        <v>907142</v>
      </c>
      <c r="Y41" s="22">
        <v>-415500</v>
      </c>
      <c r="Z41" s="23">
        <v>-45.803192884906665</v>
      </c>
      <c r="AA41" s="20">
        <v>1410000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3521051</v>
      </c>
      <c r="D44" s="20"/>
      <c r="E44" s="21">
        <v>3574000</v>
      </c>
      <c r="F44" s="22">
        <v>3574000</v>
      </c>
      <c r="G44" s="22">
        <v>258038</v>
      </c>
      <c r="H44" s="22">
        <v>281106</v>
      </c>
      <c r="I44" s="22">
        <v>237197</v>
      </c>
      <c r="J44" s="22">
        <v>776341</v>
      </c>
      <c r="K44" s="22">
        <v>223278</v>
      </c>
      <c r="L44" s="22">
        <v>295010</v>
      </c>
      <c r="M44" s="22">
        <v>306973</v>
      </c>
      <c r="N44" s="22">
        <v>825261</v>
      </c>
      <c r="O44" s="22"/>
      <c r="P44" s="22"/>
      <c r="Q44" s="22"/>
      <c r="R44" s="22"/>
      <c r="S44" s="22"/>
      <c r="T44" s="22"/>
      <c r="U44" s="22"/>
      <c r="V44" s="22"/>
      <c r="W44" s="22">
        <v>1601602</v>
      </c>
      <c r="X44" s="22">
        <v>1611354</v>
      </c>
      <c r="Y44" s="22">
        <v>-9752</v>
      </c>
      <c r="Z44" s="23">
        <v>-0.60520531180609605</v>
      </c>
      <c r="AA44" s="20">
        <v>3574000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2502</v>
      </c>
      <c r="Y46" s="22">
        <v>-2502</v>
      </c>
      <c r="Z46" s="23">
        <v>-100</v>
      </c>
      <c r="AA46" s="20">
        <v>5000</v>
      </c>
    </row>
    <row r="47" spans="1:27" x14ac:dyDescent="0.2">
      <c r="A47" s="37" t="s">
        <v>72</v>
      </c>
      <c r="B47" s="28" t="s">
        <v>32</v>
      </c>
      <c r="C47" s="29">
        <f>SUM(C34:C46)</f>
        <v>26642083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30034990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1590144</v>
      </c>
      <c r="L47" s="31">
        <f t="shared" si="1"/>
        <v>2195916</v>
      </c>
      <c r="M47" s="31">
        <f t="shared" si="1"/>
        <v>3492059</v>
      </c>
      <c r="N47" s="31">
        <f t="shared" si="1"/>
        <v>7278119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12781982</v>
      </c>
      <c r="X47" s="31">
        <f t="shared" si="1"/>
        <v>15302505</v>
      </c>
      <c r="Y47" s="31">
        <f t="shared" si="1"/>
        <v>-2520523</v>
      </c>
      <c r="Z47" s="32">
        <f>+IF(X47&lt;&gt;0,+(Y47/X47)*100,0)</f>
        <v>-16.471309762682644</v>
      </c>
      <c r="AA47" s="29">
        <f>SUM(AA34:AA46)</f>
        <v>30034990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16170112</v>
      </c>
      <c r="D48" s="39">
        <f t="shared" si="2"/>
        <v>0</v>
      </c>
      <c r="E48" s="40">
        <f t="shared" si="2"/>
        <v>12934670</v>
      </c>
      <c r="F48" s="41">
        <f t="shared" si="2"/>
        <v>12934670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1776043</v>
      </c>
      <c r="L48" s="41">
        <f t="shared" si="2"/>
        <v>2017693</v>
      </c>
      <c r="M48" s="41">
        <f t="shared" si="2"/>
        <v>-27025</v>
      </c>
      <c r="N48" s="41">
        <f t="shared" si="2"/>
        <v>3766711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8058876</v>
      </c>
      <c r="X48" s="41">
        <f t="shared" si="2"/>
        <v>6535161</v>
      </c>
      <c r="Y48" s="41">
        <f t="shared" si="2"/>
        <v>1523715</v>
      </c>
      <c r="Z48" s="42">
        <f>+IF(X48&lt;&gt;0,+(Y48/X48)*100,0)</f>
        <v>23.315645934354183</v>
      </c>
      <c r="AA48" s="39">
        <f>+AA32-AA47</f>
        <v>12934670</v>
      </c>
    </row>
    <row r="49" spans="1:27" ht="25.5" x14ac:dyDescent="0.25">
      <c r="A49" s="43" t="s">
        <v>74</v>
      </c>
      <c r="B49" s="15" t="s">
        <v>32</v>
      </c>
      <c r="C49" s="20">
        <v>2739130</v>
      </c>
      <c r="D49" s="20"/>
      <c r="E49" s="21">
        <v>8695652</v>
      </c>
      <c r="F49" s="22">
        <v>8695652</v>
      </c>
      <c r="G49" s="22"/>
      <c r="H49" s="22"/>
      <c r="I49" s="22">
        <v>523671</v>
      </c>
      <c r="J49" s="22">
        <v>523671</v>
      </c>
      <c r="K49" s="22"/>
      <c r="L49" s="22"/>
      <c r="M49" s="22">
        <v>214877</v>
      </c>
      <c r="N49" s="22">
        <v>214877</v>
      </c>
      <c r="O49" s="22"/>
      <c r="P49" s="22"/>
      <c r="Q49" s="22"/>
      <c r="R49" s="22"/>
      <c r="S49" s="22"/>
      <c r="T49" s="22"/>
      <c r="U49" s="22"/>
      <c r="V49" s="22"/>
      <c r="W49" s="22">
        <v>738548</v>
      </c>
      <c r="X49" s="22">
        <v>5000000</v>
      </c>
      <c r="Y49" s="22">
        <v>-4261452</v>
      </c>
      <c r="Z49" s="23">
        <v>-85.229039999999998</v>
      </c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18909242</v>
      </c>
      <c r="D51" s="48">
        <f t="shared" si="3"/>
        <v>0</v>
      </c>
      <c r="E51" s="49">
        <f t="shared" si="3"/>
        <v>21630322</v>
      </c>
      <c r="F51" s="50">
        <f t="shared" si="3"/>
        <v>21630322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1776043</v>
      </c>
      <c r="L51" s="50">
        <f t="shared" si="3"/>
        <v>2017693</v>
      </c>
      <c r="M51" s="50">
        <f t="shared" si="3"/>
        <v>187852</v>
      </c>
      <c r="N51" s="50">
        <f t="shared" si="3"/>
        <v>3981588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8797424</v>
      </c>
      <c r="X51" s="50">
        <f t="shared" si="3"/>
        <v>11535161</v>
      </c>
      <c r="Y51" s="50">
        <f t="shared" si="3"/>
        <v>-2737737</v>
      </c>
      <c r="Z51" s="51">
        <f>+IF(X51&lt;&gt;0,+(Y51/X51)*100,0)</f>
        <v>-23.73384298667353</v>
      </c>
      <c r="AA51" s="48">
        <f>SUM(AA48:AA50)</f>
        <v>21630322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18909242</v>
      </c>
      <c r="D53" s="54">
        <f>+D51-D52</f>
        <v>0</v>
      </c>
      <c r="E53" s="55">
        <f t="shared" si="4"/>
        <v>21630322</v>
      </c>
      <c r="F53" s="56">
        <f t="shared" si="4"/>
        <v>21630322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1776043</v>
      </c>
      <c r="L53" s="56">
        <f t="shared" si="4"/>
        <v>2017693</v>
      </c>
      <c r="M53" s="56">
        <f t="shared" si="4"/>
        <v>187852</v>
      </c>
      <c r="N53" s="56">
        <f t="shared" si="4"/>
        <v>3981588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8797424</v>
      </c>
      <c r="X53" s="56">
        <f t="shared" si="4"/>
        <v>11535161</v>
      </c>
      <c r="Y53" s="56">
        <f t="shared" si="4"/>
        <v>-2737737</v>
      </c>
      <c r="Z53" s="57">
        <f>+IF(X53&lt;&gt;0,+(Y53/X53)*100,0)</f>
        <v>-23.73384298667353</v>
      </c>
      <c r="AA53" s="54">
        <f>+AA51-AA52</f>
        <v>21630322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18909242</v>
      </c>
      <c r="D56" s="48">
        <f>SUM(D53:D55)</f>
        <v>0</v>
      </c>
      <c r="E56" s="49">
        <f t="shared" si="5"/>
        <v>21630322</v>
      </c>
      <c r="F56" s="50">
        <f t="shared" si="5"/>
        <v>21630322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1776043</v>
      </c>
      <c r="L56" s="50">
        <f t="shared" si="5"/>
        <v>2017693</v>
      </c>
      <c r="M56" s="50">
        <f t="shared" si="5"/>
        <v>187852</v>
      </c>
      <c r="N56" s="50">
        <f t="shared" si="5"/>
        <v>3981588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8797424</v>
      </c>
      <c r="X56" s="50">
        <f t="shared" si="5"/>
        <v>11535161</v>
      </c>
      <c r="Y56" s="50">
        <f t="shared" si="5"/>
        <v>-2737737</v>
      </c>
      <c r="Z56" s="51">
        <f>+IF(X56&lt;&gt;0,+(Y56/X56)*100,0)</f>
        <v>-23.73384298667353</v>
      </c>
      <c r="AA56" s="48">
        <f>SUM(AA53:AA55)</f>
        <v>21630322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18909242</v>
      </c>
      <c r="D59" s="65">
        <f>SUM(D56:D58)</f>
        <v>0</v>
      </c>
      <c r="E59" s="66">
        <f t="shared" si="6"/>
        <v>21630322</v>
      </c>
      <c r="F59" s="67">
        <f t="shared" si="6"/>
        <v>21630322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1776043</v>
      </c>
      <c r="L59" s="67">
        <f t="shared" si="6"/>
        <v>2017693</v>
      </c>
      <c r="M59" s="67">
        <f t="shared" si="6"/>
        <v>187852</v>
      </c>
      <c r="N59" s="67">
        <f t="shared" si="6"/>
        <v>3981588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8797424</v>
      </c>
      <c r="X59" s="67">
        <f t="shared" si="6"/>
        <v>11535161</v>
      </c>
      <c r="Y59" s="67">
        <f t="shared" si="6"/>
        <v>-2737737</v>
      </c>
      <c r="Z59" s="68">
        <f>+IF(X59&lt;&gt;0,+(Y59/X59)*100,0)</f>
        <v>-23.73384298667353</v>
      </c>
      <c r="AA59" s="65">
        <f>SUM(AA56:AA58)</f>
        <v>21630322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172644283</v>
      </c>
      <c r="G7" s="22">
        <v>1508095</v>
      </c>
      <c r="H7" s="22">
        <v>11992183</v>
      </c>
      <c r="I7" s="22">
        <v>12908055</v>
      </c>
      <c r="J7" s="22">
        <v>26408333</v>
      </c>
      <c r="K7" s="22">
        <v>13398563</v>
      </c>
      <c r="L7" s="22">
        <v>14736021</v>
      </c>
      <c r="M7" s="22">
        <v>15353462</v>
      </c>
      <c r="N7" s="22">
        <v>43488046</v>
      </c>
      <c r="O7" s="22"/>
      <c r="P7" s="22"/>
      <c r="Q7" s="22"/>
      <c r="R7" s="22"/>
      <c r="S7" s="22"/>
      <c r="T7" s="22"/>
      <c r="U7" s="22"/>
      <c r="V7" s="22"/>
      <c r="W7" s="22">
        <v>69896379</v>
      </c>
      <c r="X7" s="22">
        <v>68082067</v>
      </c>
      <c r="Y7" s="22">
        <v>1814312</v>
      </c>
      <c r="Z7" s="23">
        <v>2.6648897131751301</v>
      </c>
      <c r="AA7" s="20">
        <v>172644283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4665793</v>
      </c>
      <c r="G13" s="22">
        <v>483626</v>
      </c>
      <c r="H13" s="22">
        <v>472102</v>
      </c>
      <c r="I13" s="22">
        <v>295166</v>
      </c>
      <c r="J13" s="22">
        <v>1250894</v>
      </c>
      <c r="K13" s="22">
        <v>445097</v>
      </c>
      <c r="L13" s="22">
        <v>506620</v>
      </c>
      <c r="M13" s="22">
        <v>506855</v>
      </c>
      <c r="N13" s="22">
        <v>1458572</v>
      </c>
      <c r="O13" s="22"/>
      <c r="P13" s="22"/>
      <c r="Q13" s="22"/>
      <c r="R13" s="22"/>
      <c r="S13" s="22"/>
      <c r="T13" s="22"/>
      <c r="U13" s="22"/>
      <c r="V13" s="22"/>
      <c r="W13" s="22">
        <v>2709466</v>
      </c>
      <c r="X13" s="22">
        <v>2190548</v>
      </c>
      <c r="Y13" s="22">
        <v>518918</v>
      </c>
      <c r="Z13" s="23">
        <v>23.688958196761721</v>
      </c>
      <c r="AA13" s="20">
        <v>4665793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3243172</v>
      </c>
      <c r="G19" s="22">
        <v>9523734</v>
      </c>
      <c r="H19" s="22">
        <v>-10619653</v>
      </c>
      <c r="I19" s="22">
        <v>201621</v>
      </c>
      <c r="J19" s="22">
        <v>-894298</v>
      </c>
      <c r="K19" s="22">
        <v>201644</v>
      </c>
      <c r="L19" s="22">
        <v>234603</v>
      </c>
      <c r="M19" s="22">
        <v>112897</v>
      </c>
      <c r="N19" s="22">
        <v>549144</v>
      </c>
      <c r="O19" s="22"/>
      <c r="P19" s="22"/>
      <c r="Q19" s="22"/>
      <c r="R19" s="22"/>
      <c r="S19" s="22"/>
      <c r="T19" s="22"/>
      <c r="U19" s="22"/>
      <c r="V19" s="22"/>
      <c r="W19" s="22">
        <v>-345154</v>
      </c>
      <c r="X19" s="22">
        <v>1124315</v>
      </c>
      <c r="Y19" s="22">
        <v>-1469469</v>
      </c>
      <c r="Z19" s="23">
        <v>-130.69904786469982</v>
      </c>
      <c r="AA19" s="20">
        <v>3243172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>
        <v>6692058</v>
      </c>
      <c r="N25" s="22">
        <v>6692058</v>
      </c>
      <c r="O25" s="22"/>
      <c r="P25" s="22"/>
      <c r="Q25" s="22"/>
      <c r="R25" s="22"/>
      <c r="S25" s="22"/>
      <c r="T25" s="22"/>
      <c r="U25" s="22"/>
      <c r="V25" s="22"/>
      <c r="W25" s="22">
        <v>15057209</v>
      </c>
      <c r="X25" s="22">
        <v>10038090</v>
      </c>
      <c r="Y25" s="22">
        <v>5019119</v>
      </c>
      <c r="Z25" s="23">
        <v>50.000737192035537</v>
      </c>
      <c r="AA25" s="20">
        <v>20076175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11701633</v>
      </c>
      <c r="G28" s="22">
        <v>1092938</v>
      </c>
      <c r="H28" s="22">
        <v>835605</v>
      </c>
      <c r="I28" s="22">
        <v>844016</v>
      </c>
      <c r="J28" s="22">
        <v>2772559</v>
      </c>
      <c r="K28" s="22">
        <v>833699</v>
      </c>
      <c r="L28" s="22">
        <v>811751</v>
      </c>
      <c r="M28" s="22">
        <v>831947</v>
      </c>
      <c r="N28" s="22">
        <v>2477397</v>
      </c>
      <c r="O28" s="22"/>
      <c r="P28" s="22"/>
      <c r="Q28" s="22"/>
      <c r="R28" s="22"/>
      <c r="S28" s="22"/>
      <c r="T28" s="22"/>
      <c r="U28" s="22"/>
      <c r="V28" s="22"/>
      <c r="W28" s="22">
        <v>5249956</v>
      </c>
      <c r="X28" s="22">
        <v>4614535</v>
      </c>
      <c r="Y28" s="22">
        <v>635421</v>
      </c>
      <c r="Z28" s="23">
        <v>13.769989825627068</v>
      </c>
      <c r="AA28" s="20">
        <v>11701633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212331056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14879003</v>
      </c>
      <c r="L32" s="31">
        <f t="shared" si="0"/>
        <v>16288995</v>
      </c>
      <c r="M32" s="31">
        <f t="shared" si="0"/>
        <v>23497219</v>
      </c>
      <c r="N32" s="31">
        <f t="shared" si="0"/>
        <v>54665217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92567856</v>
      </c>
      <c r="X32" s="31">
        <f t="shared" si="0"/>
        <v>86049555</v>
      </c>
      <c r="Y32" s="31">
        <f t="shared" si="0"/>
        <v>6518301</v>
      </c>
      <c r="Z32" s="32">
        <f>+IF(X32&lt;&gt;0,+(Y32/X32)*100,0)</f>
        <v>7.5750548622825526</v>
      </c>
      <c r="AA32" s="29">
        <f>SUM(AA6:AA31)</f>
        <v>212331056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24918805</v>
      </c>
      <c r="G34" s="22">
        <v>2253274</v>
      </c>
      <c r="H34" s="22">
        <v>2353622</v>
      </c>
      <c r="I34" s="22">
        <v>2229426</v>
      </c>
      <c r="J34" s="22">
        <v>6836322</v>
      </c>
      <c r="K34" s="22">
        <v>2242511</v>
      </c>
      <c r="L34" s="22">
        <v>2337765</v>
      </c>
      <c r="M34" s="22">
        <v>2253830</v>
      </c>
      <c r="N34" s="22">
        <v>6834106</v>
      </c>
      <c r="O34" s="22"/>
      <c r="P34" s="22"/>
      <c r="Q34" s="22"/>
      <c r="R34" s="22"/>
      <c r="S34" s="22"/>
      <c r="T34" s="22"/>
      <c r="U34" s="22"/>
      <c r="V34" s="22"/>
      <c r="W34" s="22">
        <v>13670428</v>
      </c>
      <c r="X34" s="22">
        <v>12453168</v>
      </c>
      <c r="Y34" s="22">
        <v>1217260</v>
      </c>
      <c r="Z34" s="23">
        <v>9.7747015056730948</v>
      </c>
      <c r="AA34" s="20">
        <v>24918805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72843146</v>
      </c>
      <c r="G37" s="22">
        <v>307467</v>
      </c>
      <c r="H37" s="22">
        <v>2651258</v>
      </c>
      <c r="I37" s="22">
        <v>6731450</v>
      </c>
      <c r="J37" s="22">
        <v>9690175</v>
      </c>
      <c r="K37" s="22">
        <v>3991396</v>
      </c>
      <c r="L37" s="22">
        <v>3054343</v>
      </c>
      <c r="M37" s="22">
        <v>308792</v>
      </c>
      <c r="N37" s="22">
        <v>7354531</v>
      </c>
      <c r="O37" s="22"/>
      <c r="P37" s="22"/>
      <c r="Q37" s="22"/>
      <c r="R37" s="22"/>
      <c r="S37" s="22"/>
      <c r="T37" s="22"/>
      <c r="U37" s="22"/>
      <c r="V37" s="22"/>
      <c r="W37" s="22">
        <v>17044706</v>
      </c>
      <c r="X37" s="22">
        <v>36710898</v>
      </c>
      <c r="Y37" s="22">
        <v>-19666192</v>
      </c>
      <c r="Z37" s="23">
        <v>-53.57044657420257</v>
      </c>
      <c r="AA37" s="20">
        <v>72843146</v>
      </c>
    </row>
    <row r="38" spans="1:27" ht="13.5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3094740</v>
      </c>
      <c r="G38" s="22">
        <v>252808</v>
      </c>
      <c r="H38" s="22">
        <v>-2135875</v>
      </c>
      <c r="I38" s="22">
        <v>252808</v>
      </c>
      <c r="J38" s="22">
        <v>-1630259</v>
      </c>
      <c r="K38" s="22">
        <v>252808</v>
      </c>
      <c r="L38" s="22">
        <v>252808</v>
      </c>
      <c r="M38" s="22"/>
      <c r="N38" s="22">
        <v>505616</v>
      </c>
      <c r="O38" s="22"/>
      <c r="P38" s="22"/>
      <c r="Q38" s="22"/>
      <c r="R38" s="22"/>
      <c r="S38" s="22"/>
      <c r="T38" s="22"/>
      <c r="U38" s="22"/>
      <c r="V38" s="22"/>
      <c r="W38" s="22">
        <v>-1124643</v>
      </c>
      <c r="X38" s="22">
        <v>1547370</v>
      </c>
      <c r="Y38" s="22">
        <v>-2672013</v>
      </c>
      <c r="Z38" s="23">
        <v>-172.68093603986119</v>
      </c>
      <c r="AA38" s="20">
        <v>3094740</v>
      </c>
    </row>
    <row r="39" spans="1:27" ht="13.5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27385716</v>
      </c>
      <c r="G39" s="22"/>
      <c r="H39" s="22"/>
      <c r="I39" s="22">
        <v>6798851</v>
      </c>
      <c r="J39" s="22">
        <v>6798851</v>
      </c>
      <c r="K39" s="22">
        <v>2290918</v>
      </c>
      <c r="L39" s="22">
        <v>2217020</v>
      </c>
      <c r="M39" s="22">
        <v>2290918</v>
      </c>
      <c r="N39" s="22">
        <v>6798856</v>
      </c>
      <c r="O39" s="22"/>
      <c r="P39" s="22"/>
      <c r="Q39" s="22"/>
      <c r="R39" s="22"/>
      <c r="S39" s="22"/>
      <c r="T39" s="22"/>
      <c r="U39" s="22"/>
      <c r="V39" s="22"/>
      <c r="W39" s="22">
        <v>13597707</v>
      </c>
      <c r="X39" s="22">
        <v>13692858</v>
      </c>
      <c r="Y39" s="22">
        <v>-95151</v>
      </c>
      <c r="Z39" s="23">
        <v>-0.69489510517088537</v>
      </c>
      <c r="AA39" s="20">
        <v>27385716</v>
      </c>
    </row>
    <row r="40" spans="1:27" ht="13.5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1804500</v>
      </c>
      <c r="G40" s="22">
        <v>149940</v>
      </c>
      <c r="H40" s="22">
        <v>149940</v>
      </c>
      <c r="I40" s="22">
        <v>149940</v>
      </c>
      <c r="J40" s="22">
        <v>449820</v>
      </c>
      <c r="K40" s="22">
        <v>149940</v>
      </c>
      <c r="L40" s="22">
        <v>149940</v>
      </c>
      <c r="M40" s="22">
        <v>996921</v>
      </c>
      <c r="N40" s="22">
        <v>1296801</v>
      </c>
      <c r="O40" s="22"/>
      <c r="P40" s="22"/>
      <c r="Q40" s="22"/>
      <c r="R40" s="22"/>
      <c r="S40" s="22"/>
      <c r="T40" s="22"/>
      <c r="U40" s="22"/>
      <c r="V40" s="22"/>
      <c r="W40" s="22">
        <v>1746621</v>
      </c>
      <c r="X40" s="22">
        <v>902250</v>
      </c>
      <c r="Y40" s="22">
        <v>844371</v>
      </c>
      <c r="Z40" s="23">
        <v>93.585037406483792</v>
      </c>
      <c r="AA40" s="20">
        <v>1804500</v>
      </c>
    </row>
    <row r="41" spans="1:27" ht="13.5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6691332</v>
      </c>
      <c r="G41" s="22">
        <v>93673</v>
      </c>
      <c r="H41" s="22">
        <v>433321</v>
      </c>
      <c r="I41" s="22">
        <v>283761</v>
      </c>
      <c r="J41" s="22">
        <v>810755</v>
      </c>
      <c r="K41" s="22">
        <v>504292</v>
      </c>
      <c r="L41" s="22">
        <v>523845</v>
      </c>
      <c r="M41" s="22">
        <v>217719</v>
      </c>
      <c r="N41" s="22">
        <v>1245856</v>
      </c>
      <c r="O41" s="22"/>
      <c r="P41" s="22"/>
      <c r="Q41" s="22"/>
      <c r="R41" s="22"/>
      <c r="S41" s="22"/>
      <c r="T41" s="22"/>
      <c r="U41" s="22"/>
      <c r="V41" s="22"/>
      <c r="W41" s="22">
        <v>2056611</v>
      </c>
      <c r="X41" s="22">
        <v>3345666</v>
      </c>
      <c r="Y41" s="22">
        <v>-1289055</v>
      </c>
      <c r="Z41" s="23">
        <v>-38.529100035687961</v>
      </c>
      <c r="AA41" s="20">
        <v>6691332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6953316</v>
      </c>
      <c r="G43" s="22">
        <v>109</v>
      </c>
      <c r="H43" s="22">
        <v>3563</v>
      </c>
      <c r="I43" s="22">
        <v>5235</v>
      </c>
      <c r="J43" s="22">
        <v>8907</v>
      </c>
      <c r="K43" s="22">
        <v>4626</v>
      </c>
      <c r="L43" s="22">
        <v>12245</v>
      </c>
      <c r="M43" s="22">
        <v>32920</v>
      </c>
      <c r="N43" s="22">
        <v>49791</v>
      </c>
      <c r="O43" s="22"/>
      <c r="P43" s="22"/>
      <c r="Q43" s="22"/>
      <c r="R43" s="22"/>
      <c r="S43" s="22"/>
      <c r="T43" s="22"/>
      <c r="U43" s="22"/>
      <c r="V43" s="22"/>
      <c r="W43" s="22">
        <v>58698</v>
      </c>
      <c r="X43" s="22">
        <v>3476658</v>
      </c>
      <c r="Y43" s="22">
        <v>-3417960</v>
      </c>
      <c r="Z43" s="23">
        <v>-98.311654468170289</v>
      </c>
      <c r="AA43" s="20">
        <v>6953316</v>
      </c>
    </row>
    <row r="44" spans="1:27" ht="13.5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2005982</v>
      </c>
      <c r="G44" s="22">
        <v>70398</v>
      </c>
      <c r="H44" s="22">
        <v>657384</v>
      </c>
      <c r="I44" s="22">
        <v>84037</v>
      </c>
      <c r="J44" s="22">
        <v>811819</v>
      </c>
      <c r="K44" s="22">
        <v>82151</v>
      </c>
      <c r="L44" s="22">
        <v>91698</v>
      </c>
      <c r="M44" s="22">
        <v>66449</v>
      </c>
      <c r="N44" s="22">
        <v>240298</v>
      </c>
      <c r="O44" s="22"/>
      <c r="P44" s="22"/>
      <c r="Q44" s="22"/>
      <c r="R44" s="22"/>
      <c r="S44" s="22"/>
      <c r="T44" s="22"/>
      <c r="U44" s="22"/>
      <c r="V44" s="22"/>
      <c r="W44" s="22">
        <v>1052117</v>
      </c>
      <c r="X44" s="22">
        <v>1002996</v>
      </c>
      <c r="Y44" s="22">
        <v>49121</v>
      </c>
      <c r="Z44" s="23">
        <v>4.8974273077858737</v>
      </c>
      <c r="AA44" s="20">
        <v>2005982</v>
      </c>
    </row>
    <row r="45" spans="1:27" ht="13.5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>
        <v>2185399</v>
      </c>
      <c r="L46" s="22">
        <v>2823207</v>
      </c>
      <c r="M46" s="22"/>
      <c r="N46" s="22">
        <v>5008606</v>
      </c>
      <c r="O46" s="22"/>
      <c r="P46" s="22"/>
      <c r="Q46" s="22"/>
      <c r="R46" s="22"/>
      <c r="S46" s="22"/>
      <c r="T46" s="22"/>
      <c r="U46" s="22"/>
      <c r="V46" s="22"/>
      <c r="W46" s="22">
        <v>5196581</v>
      </c>
      <c r="X46" s="22">
        <v>4733592</v>
      </c>
      <c r="Y46" s="22">
        <v>462989</v>
      </c>
      <c r="Z46" s="23">
        <v>9.7809232396877466</v>
      </c>
      <c r="AA46" s="20">
        <v>9388656</v>
      </c>
    </row>
    <row r="47" spans="1:27" x14ac:dyDescent="0.2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155086193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11704041</v>
      </c>
      <c r="L47" s="31">
        <f t="shared" si="1"/>
        <v>11462871</v>
      </c>
      <c r="M47" s="31">
        <f t="shared" si="1"/>
        <v>6167549</v>
      </c>
      <c r="N47" s="31">
        <f t="shared" si="1"/>
        <v>29334461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53298826</v>
      </c>
      <c r="X47" s="31">
        <f t="shared" si="1"/>
        <v>77865456</v>
      </c>
      <c r="Y47" s="31">
        <f t="shared" si="1"/>
        <v>-24566630</v>
      </c>
      <c r="Z47" s="32">
        <f>+IF(X47&lt;&gt;0,+(Y47/X47)*100,0)</f>
        <v>-31.550100984446811</v>
      </c>
      <c r="AA47" s="29">
        <f>SUM(AA34:AA46)</f>
        <v>155086193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57244863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3174962</v>
      </c>
      <c r="L48" s="41">
        <f t="shared" si="2"/>
        <v>4826124</v>
      </c>
      <c r="M48" s="41">
        <f t="shared" si="2"/>
        <v>17329670</v>
      </c>
      <c r="N48" s="41">
        <f t="shared" si="2"/>
        <v>25330756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39269030</v>
      </c>
      <c r="X48" s="41">
        <f t="shared" si="2"/>
        <v>8184099</v>
      </c>
      <c r="Y48" s="41">
        <f t="shared" si="2"/>
        <v>31084931</v>
      </c>
      <c r="Z48" s="42">
        <f>+IF(X48&lt;&gt;0,+(Y48/X48)*100,0)</f>
        <v>379.82105299557105</v>
      </c>
      <c r="AA48" s="39">
        <f>+AA32-AA47</f>
        <v>57244863</v>
      </c>
    </row>
    <row r="49" spans="1:27" ht="25.5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1012777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236949</v>
      </c>
      <c r="Y49" s="22">
        <v>-236949</v>
      </c>
      <c r="Z49" s="23">
        <v>-100</v>
      </c>
      <c r="AA49" s="20">
        <v>1012777</v>
      </c>
    </row>
    <row r="50" spans="1:27" ht="13.5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58257640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3174962</v>
      </c>
      <c r="L51" s="50">
        <f t="shared" si="3"/>
        <v>4826124</v>
      </c>
      <c r="M51" s="50">
        <f t="shared" si="3"/>
        <v>17329670</v>
      </c>
      <c r="N51" s="50">
        <f t="shared" si="3"/>
        <v>25330756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39269030</v>
      </c>
      <c r="X51" s="50">
        <f t="shared" si="3"/>
        <v>8421048</v>
      </c>
      <c r="Y51" s="50">
        <f t="shared" si="3"/>
        <v>30847982</v>
      </c>
      <c r="Z51" s="51">
        <f>+IF(X51&lt;&gt;0,+(Y51/X51)*100,0)</f>
        <v>366.31998772599326</v>
      </c>
      <c r="AA51" s="48">
        <f>SUM(AA48:AA50)</f>
        <v>58257640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58257640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3174962</v>
      </c>
      <c r="L53" s="56">
        <f t="shared" si="4"/>
        <v>4826124</v>
      </c>
      <c r="M53" s="56">
        <f t="shared" si="4"/>
        <v>17329670</v>
      </c>
      <c r="N53" s="56">
        <f t="shared" si="4"/>
        <v>25330756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39269030</v>
      </c>
      <c r="X53" s="56">
        <f t="shared" si="4"/>
        <v>8421048</v>
      </c>
      <c r="Y53" s="56">
        <f t="shared" si="4"/>
        <v>30847982</v>
      </c>
      <c r="Z53" s="57">
        <f>+IF(X53&lt;&gt;0,+(Y53/X53)*100,0)</f>
        <v>366.31998772599326</v>
      </c>
      <c r="AA53" s="54">
        <f>+AA51-AA52</f>
        <v>58257640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58257640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3174962</v>
      </c>
      <c r="L56" s="50">
        <f t="shared" si="5"/>
        <v>4826124</v>
      </c>
      <c r="M56" s="50">
        <f t="shared" si="5"/>
        <v>17329670</v>
      </c>
      <c r="N56" s="50">
        <f t="shared" si="5"/>
        <v>25330756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39269030</v>
      </c>
      <c r="X56" s="50">
        <f t="shared" si="5"/>
        <v>8421048</v>
      </c>
      <c r="Y56" s="50">
        <f t="shared" si="5"/>
        <v>30847982</v>
      </c>
      <c r="Z56" s="51">
        <f>+IF(X56&lt;&gt;0,+(Y56/X56)*100,0)</f>
        <v>366.31998772599326</v>
      </c>
      <c r="AA56" s="48">
        <f>SUM(AA53:AA55)</f>
        <v>58257640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58257640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3174962</v>
      </c>
      <c r="L59" s="67">
        <f t="shared" si="6"/>
        <v>4826124</v>
      </c>
      <c r="M59" s="67">
        <f t="shared" si="6"/>
        <v>17329670</v>
      </c>
      <c r="N59" s="67">
        <f t="shared" si="6"/>
        <v>25330756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39269030</v>
      </c>
      <c r="X59" s="67">
        <f t="shared" si="6"/>
        <v>8421048</v>
      </c>
      <c r="Y59" s="67">
        <f t="shared" si="6"/>
        <v>30847982</v>
      </c>
      <c r="Z59" s="68">
        <f>+IF(X59&lt;&gt;0,+(Y59/X59)*100,0)</f>
        <v>366.31998772599326</v>
      </c>
      <c r="AA59" s="65">
        <f>SUM(AA56:AA58)</f>
        <v>58257640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>
        <v>6567640</v>
      </c>
      <c r="L7" s="22">
        <v>7460034</v>
      </c>
      <c r="M7" s="22">
        <v>9938730</v>
      </c>
      <c r="N7" s="22">
        <v>23966404</v>
      </c>
      <c r="O7" s="22"/>
      <c r="P7" s="22"/>
      <c r="Q7" s="22"/>
      <c r="R7" s="22"/>
      <c r="S7" s="22"/>
      <c r="T7" s="22"/>
      <c r="U7" s="22"/>
      <c r="V7" s="22"/>
      <c r="W7" s="22">
        <v>42032302</v>
      </c>
      <c r="X7" s="22">
        <v>45928440</v>
      </c>
      <c r="Y7" s="22">
        <v>-3896138</v>
      </c>
      <c r="Z7" s="23">
        <v>-8.4830619110947367</v>
      </c>
      <c r="AA7" s="20">
        <v>91856867</v>
      </c>
    </row>
    <row r="8" spans="1:27" ht="13.5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/>
      <c r="P8" s="22"/>
      <c r="Q8" s="22"/>
      <c r="R8" s="22"/>
      <c r="S8" s="22"/>
      <c r="T8" s="22"/>
      <c r="U8" s="22"/>
      <c r="V8" s="22"/>
      <c r="W8" s="22">
        <v>521792</v>
      </c>
      <c r="X8" s="22">
        <v>695202</v>
      </c>
      <c r="Y8" s="22">
        <v>-173410</v>
      </c>
      <c r="Z8" s="23">
        <v>-24.943829275519921</v>
      </c>
      <c r="AA8" s="20">
        <v>1390400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8629390</v>
      </c>
      <c r="G19" s="22">
        <v>177685</v>
      </c>
      <c r="H19" s="22">
        <v>104579</v>
      </c>
      <c r="I19" s="22">
        <v>169214</v>
      </c>
      <c r="J19" s="22">
        <v>451478</v>
      </c>
      <c r="K19" s="22">
        <v>202837</v>
      </c>
      <c r="L19" s="22">
        <v>69372</v>
      </c>
      <c r="M19" s="22">
        <v>1093214</v>
      </c>
      <c r="N19" s="22">
        <v>1365423</v>
      </c>
      <c r="O19" s="22"/>
      <c r="P19" s="22"/>
      <c r="Q19" s="22"/>
      <c r="R19" s="22"/>
      <c r="S19" s="22"/>
      <c r="T19" s="22"/>
      <c r="U19" s="22"/>
      <c r="V19" s="22"/>
      <c r="W19" s="22">
        <v>1816901</v>
      </c>
      <c r="X19" s="22">
        <v>4314696</v>
      </c>
      <c r="Y19" s="22">
        <v>-2497795</v>
      </c>
      <c r="Z19" s="23">
        <v>-57.890405256824586</v>
      </c>
      <c r="AA19" s="20">
        <v>8629390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>
        <v>-3050</v>
      </c>
      <c r="L23" s="22"/>
      <c r="M23" s="22"/>
      <c r="N23" s="22">
        <v>-3050</v>
      </c>
      <c r="O23" s="22"/>
      <c r="P23" s="22"/>
      <c r="Q23" s="22"/>
      <c r="R23" s="22"/>
      <c r="S23" s="22"/>
      <c r="T23" s="22"/>
      <c r="U23" s="22"/>
      <c r="V23" s="22"/>
      <c r="W23" s="22">
        <v>-2900</v>
      </c>
      <c r="X23" s="22">
        <v>2700</v>
      </c>
      <c r="Y23" s="22">
        <v>-5600</v>
      </c>
      <c r="Z23" s="23">
        <v>-207.40740740740739</v>
      </c>
      <c r="AA23" s="20">
        <v>5400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>
        <v>5050664</v>
      </c>
      <c r="N25" s="22">
        <v>5050664</v>
      </c>
      <c r="O25" s="22"/>
      <c r="P25" s="22"/>
      <c r="Q25" s="22"/>
      <c r="R25" s="22"/>
      <c r="S25" s="22"/>
      <c r="T25" s="22"/>
      <c r="U25" s="22"/>
      <c r="V25" s="22"/>
      <c r="W25" s="22">
        <v>11344629</v>
      </c>
      <c r="X25" s="22">
        <v>7595202</v>
      </c>
      <c r="Y25" s="22">
        <v>3749427</v>
      </c>
      <c r="Z25" s="23">
        <v>49.365731155010756</v>
      </c>
      <c r="AA25" s="20">
        <v>15190407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>
        <v>144282</v>
      </c>
      <c r="L28" s="22">
        <v>144384</v>
      </c>
      <c r="M28" s="22">
        <v>145497</v>
      </c>
      <c r="N28" s="22">
        <v>434163</v>
      </c>
      <c r="O28" s="22"/>
      <c r="P28" s="22"/>
      <c r="Q28" s="22"/>
      <c r="R28" s="22"/>
      <c r="S28" s="22"/>
      <c r="T28" s="22"/>
      <c r="U28" s="22"/>
      <c r="V28" s="22"/>
      <c r="W28" s="22">
        <v>879757</v>
      </c>
      <c r="X28" s="22">
        <v>1738044</v>
      </c>
      <c r="Y28" s="22">
        <v>-858287</v>
      </c>
      <c r="Z28" s="23">
        <v>-49.382351655078928</v>
      </c>
      <c r="AA28" s="20">
        <v>3476074</v>
      </c>
    </row>
    <row r="29" spans="1:27" ht="13.5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19998</v>
      </c>
      <c r="Y29" s="22">
        <v>-19998</v>
      </c>
      <c r="Z29" s="23">
        <v>-100</v>
      </c>
      <c r="AA29" s="20">
        <v>40000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120588538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6963814</v>
      </c>
      <c r="L32" s="31">
        <f t="shared" si="0"/>
        <v>7740621</v>
      </c>
      <c r="M32" s="31">
        <f t="shared" si="0"/>
        <v>16320872</v>
      </c>
      <c r="N32" s="31">
        <f t="shared" si="0"/>
        <v>31025307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56592481</v>
      </c>
      <c r="X32" s="31">
        <f t="shared" si="0"/>
        <v>60294282</v>
      </c>
      <c r="Y32" s="31">
        <f t="shared" si="0"/>
        <v>-3701801</v>
      </c>
      <c r="Z32" s="32">
        <f>+IF(X32&lt;&gt;0,+(Y32/X32)*100,0)</f>
        <v>-6.1395556547136589</v>
      </c>
      <c r="AA32" s="29">
        <f>SUM(AA6:AA31)</f>
        <v>120588538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22950823</v>
      </c>
      <c r="G34" s="22">
        <v>1371637</v>
      </c>
      <c r="H34" s="22">
        <v>1885381</v>
      </c>
      <c r="I34" s="22">
        <v>1809560</v>
      </c>
      <c r="J34" s="22">
        <v>5066578</v>
      </c>
      <c r="K34" s="22">
        <v>1893913</v>
      </c>
      <c r="L34" s="22">
        <v>2588568</v>
      </c>
      <c r="M34" s="22">
        <v>1875909</v>
      </c>
      <c r="N34" s="22">
        <v>6358390</v>
      </c>
      <c r="O34" s="22"/>
      <c r="P34" s="22"/>
      <c r="Q34" s="22"/>
      <c r="R34" s="22"/>
      <c r="S34" s="22"/>
      <c r="T34" s="22"/>
      <c r="U34" s="22"/>
      <c r="V34" s="22"/>
      <c r="W34" s="22">
        <v>11424968</v>
      </c>
      <c r="X34" s="22">
        <v>11475402</v>
      </c>
      <c r="Y34" s="22">
        <v>-50434</v>
      </c>
      <c r="Z34" s="23">
        <v>-0.43949658582766865</v>
      </c>
      <c r="AA34" s="20">
        <v>22950823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32457376</v>
      </c>
      <c r="G37" s="22">
        <v>95958</v>
      </c>
      <c r="H37" s="22">
        <v>62495</v>
      </c>
      <c r="I37" s="22">
        <v>115747</v>
      </c>
      <c r="J37" s="22">
        <v>274200</v>
      </c>
      <c r="K37" s="22">
        <v>75323</v>
      </c>
      <c r="L37" s="22">
        <v>135089</v>
      </c>
      <c r="M37" s="22">
        <v>107563</v>
      </c>
      <c r="N37" s="22">
        <v>317975</v>
      </c>
      <c r="O37" s="22"/>
      <c r="P37" s="22"/>
      <c r="Q37" s="22"/>
      <c r="R37" s="22"/>
      <c r="S37" s="22"/>
      <c r="T37" s="22"/>
      <c r="U37" s="22"/>
      <c r="V37" s="22"/>
      <c r="W37" s="22">
        <v>592175</v>
      </c>
      <c r="X37" s="22">
        <v>16228692</v>
      </c>
      <c r="Y37" s="22">
        <v>-15636517</v>
      </c>
      <c r="Z37" s="23">
        <v>-96.35106144105761</v>
      </c>
      <c r="AA37" s="20">
        <v>32457376</v>
      </c>
    </row>
    <row r="38" spans="1:27" ht="13.5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544667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272334</v>
      </c>
      <c r="Y38" s="22">
        <v>-272334</v>
      </c>
      <c r="Z38" s="23">
        <v>-100</v>
      </c>
      <c r="AA38" s="20">
        <v>544667</v>
      </c>
    </row>
    <row r="39" spans="1:27" ht="13.5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17238762</v>
      </c>
      <c r="G39" s="22"/>
      <c r="H39" s="22"/>
      <c r="I39" s="22"/>
      <c r="J39" s="22"/>
      <c r="K39" s="22">
        <v>5471626</v>
      </c>
      <c r="L39" s="22"/>
      <c r="M39" s="22">
        <v>2713568</v>
      </c>
      <c r="N39" s="22">
        <v>8185194</v>
      </c>
      <c r="O39" s="22"/>
      <c r="P39" s="22"/>
      <c r="Q39" s="22"/>
      <c r="R39" s="22"/>
      <c r="S39" s="22"/>
      <c r="T39" s="22"/>
      <c r="U39" s="22"/>
      <c r="V39" s="22"/>
      <c r="W39" s="22">
        <v>8185194</v>
      </c>
      <c r="X39" s="22">
        <v>8619378</v>
      </c>
      <c r="Y39" s="22">
        <v>-434184</v>
      </c>
      <c r="Z39" s="23">
        <v>-5.0373008353967075</v>
      </c>
      <c r="AA39" s="20">
        <v>17238762</v>
      </c>
    </row>
    <row r="40" spans="1:27" ht="13.5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>
        <v>27744</v>
      </c>
      <c r="N40" s="22">
        <v>27744</v>
      </c>
      <c r="O40" s="22"/>
      <c r="P40" s="22"/>
      <c r="Q40" s="22"/>
      <c r="R40" s="22"/>
      <c r="S40" s="22"/>
      <c r="T40" s="22"/>
      <c r="U40" s="22"/>
      <c r="V40" s="22"/>
      <c r="W40" s="22">
        <v>27744</v>
      </c>
      <c r="X40" s="22">
        <v>26886</v>
      </c>
      <c r="Y40" s="22">
        <v>858</v>
      </c>
      <c r="Z40" s="23">
        <v>3.1912519526891314</v>
      </c>
      <c r="AA40" s="20">
        <v>53770</v>
      </c>
    </row>
    <row r="41" spans="1:27" ht="13.5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3825223</v>
      </c>
      <c r="G41" s="22">
        <v>173068</v>
      </c>
      <c r="H41" s="22">
        <v>327613</v>
      </c>
      <c r="I41" s="22">
        <v>207554</v>
      </c>
      <c r="J41" s="22">
        <v>708235</v>
      </c>
      <c r="K41" s="22">
        <v>358819</v>
      </c>
      <c r="L41" s="22">
        <v>620576</v>
      </c>
      <c r="M41" s="22">
        <v>313854</v>
      </c>
      <c r="N41" s="22">
        <v>1293249</v>
      </c>
      <c r="O41" s="22"/>
      <c r="P41" s="22"/>
      <c r="Q41" s="22"/>
      <c r="R41" s="22"/>
      <c r="S41" s="22"/>
      <c r="T41" s="22"/>
      <c r="U41" s="22"/>
      <c r="V41" s="22"/>
      <c r="W41" s="22">
        <v>2001484</v>
      </c>
      <c r="X41" s="22">
        <v>1912608</v>
      </c>
      <c r="Y41" s="22">
        <v>88876</v>
      </c>
      <c r="Z41" s="23">
        <v>4.6468487008315345</v>
      </c>
      <c r="AA41" s="20">
        <v>3825223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7401526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3700764</v>
      </c>
      <c r="Y43" s="22">
        <v>-3700764</v>
      </c>
      <c r="Z43" s="23">
        <v>-100</v>
      </c>
      <c r="AA43" s="20">
        <v>7401526</v>
      </c>
    </row>
    <row r="44" spans="1:27" ht="13.5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>
        <v>273380</v>
      </c>
      <c r="L44" s="22">
        <v>237907</v>
      </c>
      <c r="M44" s="22">
        <v>37053</v>
      </c>
      <c r="N44" s="22">
        <v>548340</v>
      </c>
      <c r="O44" s="22"/>
      <c r="P44" s="22"/>
      <c r="Q44" s="22"/>
      <c r="R44" s="22"/>
      <c r="S44" s="22"/>
      <c r="T44" s="22"/>
      <c r="U44" s="22"/>
      <c r="V44" s="22"/>
      <c r="W44" s="22">
        <v>885317</v>
      </c>
      <c r="X44" s="22">
        <v>2714070</v>
      </c>
      <c r="Y44" s="22">
        <v>-1828753</v>
      </c>
      <c r="Z44" s="23">
        <v>-67.380465500152908</v>
      </c>
      <c r="AA44" s="20">
        <v>5428131</v>
      </c>
    </row>
    <row r="45" spans="1:27" ht="13.5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571944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285972</v>
      </c>
      <c r="Y45" s="22">
        <v>-285972</v>
      </c>
      <c r="Z45" s="23">
        <v>-100</v>
      </c>
      <c r="AA45" s="20">
        <v>571944</v>
      </c>
    </row>
    <row r="46" spans="1:27" ht="13.5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11319518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5659770</v>
      </c>
      <c r="Y46" s="22">
        <v>-5659770</v>
      </c>
      <c r="Z46" s="23">
        <v>-100</v>
      </c>
      <c r="AA46" s="20">
        <v>11319518</v>
      </c>
    </row>
    <row r="47" spans="1:27" x14ac:dyDescent="0.2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101791740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8073061</v>
      </c>
      <c r="L47" s="31">
        <f t="shared" si="1"/>
        <v>3582140</v>
      </c>
      <c r="M47" s="31">
        <f t="shared" si="1"/>
        <v>5075691</v>
      </c>
      <c r="N47" s="31">
        <f t="shared" si="1"/>
        <v>16730892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23116882</v>
      </c>
      <c r="X47" s="31">
        <f t="shared" si="1"/>
        <v>50895876</v>
      </c>
      <c r="Y47" s="31">
        <f t="shared" si="1"/>
        <v>-27778994</v>
      </c>
      <c r="Z47" s="32">
        <f>+IF(X47&lt;&gt;0,+(Y47/X47)*100,0)</f>
        <v>-54.580048882546009</v>
      </c>
      <c r="AA47" s="29">
        <f>SUM(AA34:AA46)</f>
        <v>101791740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18796798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-1109247</v>
      </c>
      <c r="L48" s="41">
        <f t="shared" si="2"/>
        <v>4158481</v>
      </c>
      <c r="M48" s="41">
        <f t="shared" si="2"/>
        <v>11245181</v>
      </c>
      <c r="N48" s="41">
        <f t="shared" si="2"/>
        <v>14294415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33475599</v>
      </c>
      <c r="X48" s="41">
        <f t="shared" si="2"/>
        <v>9398406</v>
      </c>
      <c r="Y48" s="41">
        <f t="shared" si="2"/>
        <v>24077193</v>
      </c>
      <c r="Z48" s="42">
        <f>+IF(X48&lt;&gt;0,+(Y48/X48)*100,0)</f>
        <v>256.18379329430974</v>
      </c>
      <c r="AA48" s="39">
        <f>+AA32-AA47</f>
        <v>18796798</v>
      </c>
    </row>
    <row r="49" spans="1:27" ht="25.5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5119922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2559960</v>
      </c>
      <c r="Y49" s="22">
        <v>-2559960</v>
      </c>
      <c r="Z49" s="23">
        <v>-100</v>
      </c>
      <c r="AA49" s="20">
        <v>5119922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23916720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-1109247</v>
      </c>
      <c r="L51" s="50">
        <f t="shared" si="3"/>
        <v>4158481</v>
      </c>
      <c r="M51" s="50">
        <f t="shared" si="3"/>
        <v>11245181</v>
      </c>
      <c r="N51" s="50">
        <f t="shared" si="3"/>
        <v>14294415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33475599</v>
      </c>
      <c r="X51" s="50">
        <f t="shared" si="3"/>
        <v>11958366</v>
      </c>
      <c r="Y51" s="50">
        <f t="shared" si="3"/>
        <v>21517233</v>
      </c>
      <c r="Z51" s="51">
        <f>+IF(X51&lt;&gt;0,+(Y51/X51)*100,0)</f>
        <v>179.93455794880339</v>
      </c>
      <c r="AA51" s="48">
        <f>SUM(AA48:AA50)</f>
        <v>23916720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23916720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-1109247</v>
      </c>
      <c r="L53" s="56">
        <f t="shared" si="4"/>
        <v>4158481</v>
      </c>
      <c r="M53" s="56">
        <f t="shared" si="4"/>
        <v>11245181</v>
      </c>
      <c r="N53" s="56">
        <f t="shared" si="4"/>
        <v>14294415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33475599</v>
      </c>
      <c r="X53" s="56">
        <f t="shared" si="4"/>
        <v>11958366</v>
      </c>
      <c r="Y53" s="56">
        <f t="shared" si="4"/>
        <v>21517233</v>
      </c>
      <c r="Z53" s="57">
        <f>+IF(X53&lt;&gt;0,+(Y53/X53)*100,0)</f>
        <v>179.93455794880339</v>
      </c>
      <c r="AA53" s="54">
        <f>+AA51-AA52</f>
        <v>23916720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23916720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-1109247</v>
      </c>
      <c r="L56" s="50">
        <f t="shared" si="5"/>
        <v>4158481</v>
      </c>
      <c r="M56" s="50">
        <f t="shared" si="5"/>
        <v>11245181</v>
      </c>
      <c r="N56" s="50">
        <f t="shared" si="5"/>
        <v>14294415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33475599</v>
      </c>
      <c r="X56" s="50">
        <f t="shared" si="5"/>
        <v>11958366</v>
      </c>
      <c r="Y56" s="50">
        <f t="shared" si="5"/>
        <v>21517233</v>
      </c>
      <c r="Z56" s="51">
        <f>+IF(X56&lt;&gt;0,+(Y56/X56)*100,0)</f>
        <v>179.93455794880339</v>
      </c>
      <c r="AA56" s="48">
        <f>SUM(AA53:AA55)</f>
        <v>23916720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23916720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-1109247</v>
      </c>
      <c r="L59" s="67">
        <f t="shared" si="6"/>
        <v>4158481</v>
      </c>
      <c r="M59" s="67">
        <f t="shared" si="6"/>
        <v>11245181</v>
      </c>
      <c r="N59" s="67">
        <f t="shared" si="6"/>
        <v>14294415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33475599</v>
      </c>
      <c r="X59" s="67">
        <f t="shared" si="6"/>
        <v>11958366</v>
      </c>
      <c r="Y59" s="67">
        <f t="shared" si="6"/>
        <v>21517233</v>
      </c>
      <c r="Z59" s="68">
        <f>+IF(X59&lt;&gt;0,+(Y59/X59)*100,0)</f>
        <v>179.93455794880339</v>
      </c>
      <c r="AA59" s="65">
        <f>SUM(AA56:AA58)</f>
        <v>23916720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137509613</v>
      </c>
      <c r="D7" s="20"/>
      <c r="E7" s="21">
        <v>144532743</v>
      </c>
      <c r="F7" s="22">
        <v>144532743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>
        <v>10525798</v>
      </c>
      <c r="L7" s="22">
        <v>15234111</v>
      </c>
      <c r="M7" s="22">
        <v>15083948</v>
      </c>
      <c r="N7" s="22">
        <v>40843857</v>
      </c>
      <c r="O7" s="22"/>
      <c r="P7" s="22"/>
      <c r="Q7" s="22"/>
      <c r="R7" s="22"/>
      <c r="S7" s="22"/>
      <c r="T7" s="22"/>
      <c r="U7" s="22"/>
      <c r="V7" s="22"/>
      <c r="W7" s="22">
        <v>72819531</v>
      </c>
      <c r="X7" s="22">
        <v>69705485</v>
      </c>
      <c r="Y7" s="22">
        <v>3114046</v>
      </c>
      <c r="Z7" s="23">
        <v>4.4674332299674839</v>
      </c>
      <c r="AA7" s="20">
        <v>144532743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2214</v>
      </c>
      <c r="D10" s="20"/>
      <c r="E10" s="21"/>
      <c r="F10" s="22"/>
      <c r="G10" s="22"/>
      <c r="H10" s="22"/>
      <c r="I10" s="22"/>
      <c r="J10" s="22"/>
      <c r="K10" s="22">
        <v>25</v>
      </c>
      <c r="L10" s="22">
        <v>273</v>
      </c>
      <c r="M10" s="22"/>
      <c r="N10" s="22">
        <v>298</v>
      </c>
      <c r="O10" s="22"/>
      <c r="P10" s="22"/>
      <c r="Q10" s="22"/>
      <c r="R10" s="22"/>
      <c r="S10" s="22"/>
      <c r="T10" s="22"/>
      <c r="U10" s="22"/>
      <c r="V10" s="22"/>
      <c r="W10" s="22">
        <v>298</v>
      </c>
      <c r="X10" s="22"/>
      <c r="Y10" s="22">
        <v>298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80354</v>
      </c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>
        <v>5261</v>
      </c>
      <c r="L13" s="22">
        <v>4295</v>
      </c>
      <c r="M13" s="22">
        <v>8602</v>
      </c>
      <c r="N13" s="22">
        <v>18158</v>
      </c>
      <c r="O13" s="22"/>
      <c r="P13" s="22"/>
      <c r="Q13" s="22"/>
      <c r="R13" s="22"/>
      <c r="S13" s="22"/>
      <c r="T13" s="22"/>
      <c r="U13" s="22"/>
      <c r="V13" s="22"/>
      <c r="W13" s="22">
        <v>39357</v>
      </c>
      <c r="X13" s="22">
        <v>36823</v>
      </c>
      <c r="Y13" s="22">
        <v>2534</v>
      </c>
      <c r="Z13" s="23">
        <v>6.8815685848518591</v>
      </c>
      <c r="AA13" s="20">
        <v>76892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24294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1903860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139520335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144609635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10531084</v>
      </c>
      <c r="L32" s="31">
        <f t="shared" si="0"/>
        <v>15238679</v>
      </c>
      <c r="M32" s="31">
        <f t="shared" si="0"/>
        <v>15092550</v>
      </c>
      <c r="N32" s="31">
        <f t="shared" si="0"/>
        <v>40862313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72859186</v>
      </c>
      <c r="X32" s="31">
        <f t="shared" si="0"/>
        <v>69742308</v>
      </c>
      <c r="Y32" s="31">
        <f t="shared" si="0"/>
        <v>3116878</v>
      </c>
      <c r="Z32" s="32">
        <f>+IF(X32&lt;&gt;0,+(Y32/X32)*100,0)</f>
        <v>4.4691351482087454</v>
      </c>
      <c r="AA32" s="29">
        <f>SUM(AA6:AA31)</f>
        <v>144609635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38999399</v>
      </c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>
        <v>3097077</v>
      </c>
      <c r="L34" s="22">
        <v>5003855</v>
      </c>
      <c r="M34" s="22">
        <v>2964500</v>
      </c>
      <c r="N34" s="22">
        <v>11065432</v>
      </c>
      <c r="O34" s="22"/>
      <c r="P34" s="22"/>
      <c r="Q34" s="22"/>
      <c r="R34" s="22"/>
      <c r="S34" s="22"/>
      <c r="T34" s="22"/>
      <c r="U34" s="22"/>
      <c r="V34" s="22"/>
      <c r="W34" s="22">
        <v>20213815</v>
      </c>
      <c r="X34" s="22">
        <v>21135998</v>
      </c>
      <c r="Y34" s="22">
        <v>-922183</v>
      </c>
      <c r="Z34" s="23">
        <v>-4.3630918208830263</v>
      </c>
      <c r="AA34" s="20">
        <v>41806132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35416730</v>
      </c>
      <c r="D37" s="20"/>
      <c r="E37" s="21">
        <v>41781560</v>
      </c>
      <c r="F37" s="22">
        <v>41781560</v>
      </c>
      <c r="G37" s="22">
        <v>185</v>
      </c>
      <c r="H37" s="22">
        <v>801418</v>
      </c>
      <c r="I37" s="22">
        <v>3438088</v>
      </c>
      <c r="J37" s="22">
        <v>4239691</v>
      </c>
      <c r="K37" s="22">
        <v>2316318</v>
      </c>
      <c r="L37" s="22">
        <v>2816053</v>
      </c>
      <c r="M37" s="22">
        <v>346563</v>
      </c>
      <c r="N37" s="22">
        <v>5478934</v>
      </c>
      <c r="O37" s="22"/>
      <c r="P37" s="22"/>
      <c r="Q37" s="22"/>
      <c r="R37" s="22"/>
      <c r="S37" s="22"/>
      <c r="T37" s="22"/>
      <c r="U37" s="22"/>
      <c r="V37" s="22"/>
      <c r="W37" s="22">
        <v>9718625</v>
      </c>
      <c r="X37" s="22">
        <v>19930188</v>
      </c>
      <c r="Y37" s="22">
        <v>-10211563</v>
      </c>
      <c r="Z37" s="23">
        <v>-51.236661691299645</v>
      </c>
      <c r="AA37" s="20">
        <v>41781560</v>
      </c>
    </row>
    <row r="38" spans="1:27" ht="13.5" x14ac:dyDescent="0.25">
      <c r="A38" s="19" t="s">
        <v>64</v>
      </c>
      <c r="B38" s="15" t="s">
        <v>32</v>
      </c>
      <c r="C38" s="20">
        <v>499611</v>
      </c>
      <c r="D38" s="20"/>
      <c r="E38" s="21">
        <v>420000</v>
      </c>
      <c r="F38" s="22">
        <v>420000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420000</v>
      </c>
    </row>
    <row r="39" spans="1:27" ht="13.5" x14ac:dyDescent="0.25">
      <c r="A39" s="19" t="s">
        <v>65</v>
      </c>
      <c r="B39" s="15" t="s">
        <v>32</v>
      </c>
      <c r="C39" s="20">
        <v>2473671</v>
      </c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1251006</v>
      </c>
      <c r="Y39" s="22">
        <v>-1251006</v>
      </c>
      <c r="Z39" s="23">
        <v>-100</v>
      </c>
      <c r="AA39" s="20">
        <v>2502006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7160832</v>
      </c>
      <c r="D41" s="20"/>
      <c r="E41" s="21">
        <v>5490425</v>
      </c>
      <c r="F41" s="22">
        <v>5490425</v>
      </c>
      <c r="G41" s="22"/>
      <c r="H41" s="22">
        <v>98374</v>
      </c>
      <c r="I41" s="22">
        <v>301520</v>
      </c>
      <c r="J41" s="22">
        <v>399894</v>
      </c>
      <c r="K41" s="22">
        <v>194450</v>
      </c>
      <c r="L41" s="22">
        <v>1828391</v>
      </c>
      <c r="M41" s="22">
        <v>123350</v>
      </c>
      <c r="N41" s="22">
        <v>2146191</v>
      </c>
      <c r="O41" s="22"/>
      <c r="P41" s="22"/>
      <c r="Q41" s="22"/>
      <c r="R41" s="22"/>
      <c r="S41" s="22"/>
      <c r="T41" s="22"/>
      <c r="U41" s="22"/>
      <c r="V41" s="22"/>
      <c r="W41" s="22">
        <v>2546085</v>
      </c>
      <c r="X41" s="22">
        <v>2962596</v>
      </c>
      <c r="Y41" s="22">
        <v>-416511</v>
      </c>
      <c r="Z41" s="23">
        <v>-14.058987455596375</v>
      </c>
      <c r="AA41" s="20">
        <v>5490425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45856363</v>
      </c>
      <c r="D44" s="20"/>
      <c r="E44" s="21">
        <v>50954428</v>
      </c>
      <c r="F44" s="22">
        <v>50954428</v>
      </c>
      <c r="G44" s="22">
        <v>2406911</v>
      </c>
      <c r="H44" s="22">
        <v>5966842</v>
      </c>
      <c r="I44" s="22">
        <v>3760117</v>
      </c>
      <c r="J44" s="22">
        <v>12133870</v>
      </c>
      <c r="K44" s="22">
        <v>1135100</v>
      </c>
      <c r="L44" s="22">
        <v>1954024</v>
      </c>
      <c r="M44" s="22">
        <v>713273</v>
      </c>
      <c r="N44" s="22">
        <v>3802397</v>
      </c>
      <c r="O44" s="22"/>
      <c r="P44" s="22"/>
      <c r="Q44" s="22"/>
      <c r="R44" s="22"/>
      <c r="S44" s="22"/>
      <c r="T44" s="22"/>
      <c r="U44" s="22"/>
      <c r="V44" s="22"/>
      <c r="W44" s="22">
        <v>15936267</v>
      </c>
      <c r="X44" s="22">
        <v>25087350</v>
      </c>
      <c r="Y44" s="22">
        <v>-9151083</v>
      </c>
      <c r="Z44" s="23">
        <v>-36.476881775077878</v>
      </c>
      <c r="AA44" s="20">
        <v>50954428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">
      <c r="A47" s="37" t="s">
        <v>72</v>
      </c>
      <c r="B47" s="28" t="s">
        <v>32</v>
      </c>
      <c r="C47" s="29">
        <f>SUM(C34:C46)</f>
        <v>130406606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144429657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6742945</v>
      </c>
      <c r="L47" s="31">
        <f t="shared" si="1"/>
        <v>11602323</v>
      </c>
      <c r="M47" s="31">
        <f t="shared" si="1"/>
        <v>4147686</v>
      </c>
      <c r="N47" s="31">
        <f t="shared" si="1"/>
        <v>22492954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48414792</v>
      </c>
      <c r="X47" s="31">
        <f t="shared" si="1"/>
        <v>70367138</v>
      </c>
      <c r="Y47" s="31">
        <f t="shared" si="1"/>
        <v>-21952346</v>
      </c>
      <c r="Z47" s="32">
        <f>+IF(X47&lt;&gt;0,+(Y47/X47)*100,0)</f>
        <v>-31.196872039900214</v>
      </c>
      <c r="AA47" s="29">
        <f>SUM(AA34:AA46)</f>
        <v>144429657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9113729</v>
      </c>
      <c r="D48" s="39">
        <f t="shared" si="2"/>
        <v>0</v>
      </c>
      <c r="E48" s="40">
        <f t="shared" si="2"/>
        <v>179978</v>
      </c>
      <c r="F48" s="41">
        <f t="shared" si="2"/>
        <v>179978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3788139</v>
      </c>
      <c r="L48" s="41">
        <f t="shared" si="2"/>
        <v>3636356</v>
      </c>
      <c r="M48" s="41">
        <f t="shared" si="2"/>
        <v>10944864</v>
      </c>
      <c r="N48" s="41">
        <f t="shared" si="2"/>
        <v>18369359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24444394</v>
      </c>
      <c r="X48" s="41">
        <f t="shared" si="2"/>
        <v>-624830</v>
      </c>
      <c r="Y48" s="41">
        <f t="shared" si="2"/>
        <v>25069224</v>
      </c>
      <c r="Z48" s="42">
        <f>+IF(X48&lt;&gt;0,+(Y48/X48)*100,0)</f>
        <v>-4012.1671494646544</v>
      </c>
      <c r="AA48" s="39">
        <f>+AA32-AA47</f>
        <v>179978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9113729</v>
      </c>
      <c r="D51" s="48">
        <f t="shared" si="3"/>
        <v>0</v>
      </c>
      <c r="E51" s="49">
        <f t="shared" si="3"/>
        <v>179978</v>
      </c>
      <c r="F51" s="50">
        <f t="shared" si="3"/>
        <v>179978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3788139</v>
      </c>
      <c r="L51" s="50">
        <f t="shared" si="3"/>
        <v>3636356</v>
      </c>
      <c r="M51" s="50">
        <f t="shared" si="3"/>
        <v>10944864</v>
      </c>
      <c r="N51" s="50">
        <f t="shared" si="3"/>
        <v>18369359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24444394</v>
      </c>
      <c r="X51" s="50">
        <f t="shared" si="3"/>
        <v>-624830</v>
      </c>
      <c r="Y51" s="50">
        <f t="shared" si="3"/>
        <v>25069224</v>
      </c>
      <c r="Z51" s="51">
        <f>+IF(X51&lt;&gt;0,+(Y51/X51)*100,0)</f>
        <v>-4012.1671494646544</v>
      </c>
      <c r="AA51" s="48">
        <f>SUM(AA48:AA50)</f>
        <v>179978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9113729</v>
      </c>
      <c r="D53" s="54">
        <f>+D51-D52</f>
        <v>0</v>
      </c>
      <c r="E53" s="55">
        <f t="shared" si="4"/>
        <v>179978</v>
      </c>
      <c r="F53" s="56">
        <f t="shared" si="4"/>
        <v>179978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3788139</v>
      </c>
      <c r="L53" s="56">
        <f t="shared" si="4"/>
        <v>3636356</v>
      </c>
      <c r="M53" s="56">
        <f t="shared" si="4"/>
        <v>10944864</v>
      </c>
      <c r="N53" s="56">
        <f t="shared" si="4"/>
        <v>18369359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24444394</v>
      </c>
      <c r="X53" s="56">
        <f t="shared" si="4"/>
        <v>-624830</v>
      </c>
      <c r="Y53" s="56">
        <f t="shared" si="4"/>
        <v>25069224</v>
      </c>
      <c r="Z53" s="57">
        <f>+IF(X53&lt;&gt;0,+(Y53/X53)*100,0)</f>
        <v>-4012.1671494646544</v>
      </c>
      <c r="AA53" s="54">
        <f>+AA51-AA52</f>
        <v>179978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9113729</v>
      </c>
      <c r="D56" s="48">
        <f>SUM(D53:D55)</f>
        <v>0</v>
      </c>
      <c r="E56" s="49">
        <f t="shared" si="5"/>
        <v>179978</v>
      </c>
      <c r="F56" s="50">
        <f t="shared" si="5"/>
        <v>179978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3788139</v>
      </c>
      <c r="L56" s="50">
        <f t="shared" si="5"/>
        <v>3636356</v>
      </c>
      <c r="M56" s="50">
        <f t="shared" si="5"/>
        <v>10944864</v>
      </c>
      <c r="N56" s="50">
        <f t="shared" si="5"/>
        <v>18369359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24444394</v>
      </c>
      <c r="X56" s="50">
        <f t="shared" si="5"/>
        <v>-624830</v>
      </c>
      <c r="Y56" s="50">
        <f t="shared" si="5"/>
        <v>25069224</v>
      </c>
      <c r="Z56" s="51">
        <f>+IF(X56&lt;&gt;0,+(Y56/X56)*100,0)</f>
        <v>-4012.1671494646544</v>
      </c>
      <c r="AA56" s="48">
        <f>SUM(AA53:AA55)</f>
        <v>179978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9113729</v>
      </c>
      <c r="D59" s="65">
        <f>SUM(D56:D58)</f>
        <v>0</v>
      </c>
      <c r="E59" s="66">
        <f t="shared" si="6"/>
        <v>179978</v>
      </c>
      <c r="F59" s="67">
        <f t="shared" si="6"/>
        <v>179978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3788139</v>
      </c>
      <c r="L59" s="67">
        <f t="shared" si="6"/>
        <v>3636356</v>
      </c>
      <c r="M59" s="67">
        <f t="shared" si="6"/>
        <v>10944864</v>
      </c>
      <c r="N59" s="67">
        <f t="shared" si="6"/>
        <v>18369359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24444394</v>
      </c>
      <c r="X59" s="67">
        <f t="shared" si="6"/>
        <v>-624830</v>
      </c>
      <c r="Y59" s="67">
        <f t="shared" si="6"/>
        <v>25069224</v>
      </c>
      <c r="Z59" s="68">
        <f>+IF(X59&lt;&gt;0,+(Y59/X59)*100,0)</f>
        <v>-4012.1671494646544</v>
      </c>
      <c r="AA59" s="65">
        <f>SUM(AA56:AA58)</f>
        <v>179978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>
        <v>3687320</v>
      </c>
      <c r="L7" s="22">
        <v>3198499</v>
      </c>
      <c r="M7" s="22">
        <v>3802552</v>
      </c>
      <c r="N7" s="22">
        <v>10688371</v>
      </c>
      <c r="O7" s="22"/>
      <c r="P7" s="22"/>
      <c r="Q7" s="22"/>
      <c r="R7" s="22"/>
      <c r="S7" s="22"/>
      <c r="T7" s="22"/>
      <c r="U7" s="22"/>
      <c r="V7" s="22"/>
      <c r="W7" s="22">
        <v>22185139</v>
      </c>
      <c r="X7" s="22">
        <v>26500002</v>
      </c>
      <c r="Y7" s="22">
        <v>-4314863</v>
      </c>
      <c r="Z7" s="23">
        <v>-16.28250065792448</v>
      </c>
      <c r="AA7" s="20">
        <v>53000000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2586</v>
      </c>
      <c r="Y10" s="22">
        <v>-2586</v>
      </c>
      <c r="Z10" s="23">
        <v>-100</v>
      </c>
      <c r="AA10" s="20">
        <v>5172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>
        <v>1070058</v>
      </c>
      <c r="L13" s="22">
        <v>1082533</v>
      </c>
      <c r="M13" s="22">
        <v>1094928</v>
      </c>
      <c r="N13" s="22">
        <v>3247519</v>
      </c>
      <c r="O13" s="22"/>
      <c r="P13" s="22"/>
      <c r="Q13" s="22"/>
      <c r="R13" s="22"/>
      <c r="S13" s="22"/>
      <c r="T13" s="22"/>
      <c r="U13" s="22"/>
      <c r="V13" s="22"/>
      <c r="W13" s="22">
        <v>6366996</v>
      </c>
      <c r="X13" s="22">
        <v>5228892</v>
      </c>
      <c r="Y13" s="22">
        <v>1138104</v>
      </c>
      <c r="Z13" s="23">
        <v>21.765681907371579</v>
      </c>
      <c r="AA13" s="20">
        <v>10457784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45652</v>
      </c>
      <c r="Y22" s="22">
        <v>-45652</v>
      </c>
      <c r="Z22" s="23">
        <v>-100</v>
      </c>
      <c r="AA22" s="20">
        <v>91304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304346</v>
      </c>
      <c r="Y25" s="22">
        <v>-304346</v>
      </c>
      <c r="Z25" s="23">
        <v>-100</v>
      </c>
      <c r="AA25" s="20">
        <v>608695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>
        <v>66315</v>
      </c>
      <c r="L28" s="22">
        <v>66315</v>
      </c>
      <c r="M28" s="22">
        <v>66466</v>
      </c>
      <c r="N28" s="22">
        <v>199096</v>
      </c>
      <c r="O28" s="22"/>
      <c r="P28" s="22"/>
      <c r="Q28" s="22"/>
      <c r="R28" s="22"/>
      <c r="S28" s="22"/>
      <c r="T28" s="22"/>
      <c r="U28" s="22"/>
      <c r="V28" s="22"/>
      <c r="W28" s="22">
        <v>403835</v>
      </c>
      <c r="X28" s="22"/>
      <c r="Y28" s="22">
        <v>403835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4823693</v>
      </c>
      <c r="L32" s="31">
        <f t="shared" si="0"/>
        <v>4347347</v>
      </c>
      <c r="M32" s="31">
        <f t="shared" si="0"/>
        <v>4963946</v>
      </c>
      <c r="N32" s="31">
        <f t="shared" si="0"/>
        <v>14134986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28955970</v>
      </c>
      <c r="X32" s="31">
        <f t="shared" si="0"/>
        <v>32081478</v>
      </c>
      <c r="Y32" s="31">
        <f t="shared" si="0"/>
        <v>-3125508</v>
      </c>
      <c r="Z32" s="32">
        <f>+IF(X32&lt;&gt;0,+(Y32/X32)*100,0)</f>
        <v>-9.7424065063336549</v>
      </c>
      <c r="AA32" s="29">
        <f>SUM(AA6:AA31)</f>
        <v>64162955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10016056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>
        <v>854747</v>
      </c>
      <c r="L34" s="22">
        <v>821646</v>
      </c>
      <c r="M34" s="22">
        <v>842487</v>
      </c>
      <c r="N34" s="22">
        <v>2518880</v>
      </c>
      <c r="O34" s="22"/>
      <c r="P34" s="22"/>
      <c r="Q34" s="22"/>
      <c r="R34" s="22"/>
      <c r="S34" s="22"/>
      <c r="T34" s="22"/>
      <c r="U34" s="22"/>
      <c r="V34" s="22"/>
      <c r="W34" s="22">
        <v>5191653</v>
      </c>
      <c r="X34" s="22">
        <v>5920734</v>
      </c>
      <c r="Y34" s="22">
        <v>-729081</v>
      </c>
      <c r="Z34" s="23">
        <v>-12.314030659036531</v>
      </c>
      <c r="AA34" s="20">
        <v>11841451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3021667</v>
      </c>
      <c r="G37" s="22">
        <v>229536</v>
      </c>
      <c r="H37" s="22">
        <v>316383</v>
      </c>
      <c r="I37" s="22">
        <v>343593</v>
      </c>
      <c r="J37" s="22">
        <v>889512</v>
      </c>
      <c r="K37" s="22">
        <v>560826</v>
      </c>
      <c r="L37" s="22">
        <v>310126</v>
      </c>
      <c r="M37" s="22">
        <v>308009</v>
      </c>
      <c r="N37" s="22">
        <v>1178961</v>
      </c>
      <c r="O37" s="22"/>
      <c r="P37" s="22"/>
      <c r="Q37" s="22"/>
      <c r="R37" s="22"/>
      <c r="S37" s="22"/>
      <c r="T37" s="22"/>
      <c r="U37" s="22"/>
      <c r="V37" s="22"/>
      <c r="W37" s="22">
        <v>2068473</v>
      </c>
      <c r="X37" s="22">
        <v>1510836</v>
      </c>
      <c r="Y37" s="22">
        <v>557637</v>
      </c>
      <c r="Z37" s="23">
        <v>36.909168169146092</v>
      </c>
      <c r="AA37" s="20">
        <v>3021667</v>
      </c>
    </row>
    <row r="38" spans="1:27" ht="13.5" x14ac:dyDescent="0.25">
      <c r="A38" s="19" t="s">
        <v>64</v>
      </c>
      <c r="B38" s="15" t="s">
        <v>32</v>
      </c>
      <c r="C38" s="20">
        <v>24601381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>
        <v>7923402</v>
      </c>
      <c r="N38" s="22">
        <v>7923402</v>
      </c>
      <c r="O38" s="22"/>
      <c r="P38" s="22"/>
      <c r="Q38" s="22"/>
      <c r="R38" s="22"/>
      <c r="S38" s="22"/>
      <c r="T38" s="22"/>
      <c r="U38" s="22"/>
      <c r="V38" s="22"/>
      <c r="W38" s="22">
        <v>7923402</v>
      </c>
      <c r="X38" s="22">
        <v>9440928</v>
      </c>
      <c r="Y38" s="22">
        <v>-1517526</v>
      </c>
      <c r="Z38" s="23">
        <v>-16.073907141331869</v>
      </c>
      <c r="AA38" s="20">
        <v>18881860</v>
      </c>
    </row>
    <row r="39" spans="1:27" ht="13.5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3057762</v>
      </c>
      <c r="Y39" s="22">
        <v>-3057762</v>
      </c>
      <c r="Z39" s="23">
        <v>-100</v>
      </c>
      <c r="AA39" s="20">
        <v>6115542</v>
      </c>
    </row>
    <row r="40" spans="1:27" ht="13.5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40632</v>
      </c>
      <c r="Y40" s="22">
        <v>-40632</v>
      </c>
      <c r="Z40" s="23">
        <v>-100</v>
      </c>
      <c r="AA40" s="20">
        <v>81267</v>
      </c>
    </row>
    <row r="41" spans="1:27" ht="13.5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7856022</v>
      </c>
      <c r="G41" s="22">
        <v>89831</v>
      </c>
      <c r="H41" s="22">
        <v>873558</v>
      </c>
      <c r="I41" s="22">
        <v>1052569</v>
      </c>
      <c r="J41" s="22">
        <v>2015958</v>
      </c>
      <c r="K41" s="22">
        <v>1027959</v>
      </c>
      <c r="L41" s="22">
        <v>294220</v>
      </c>
      <c r="M41" s="22">
        <v>1096042</v>
      </c>
      <c r="N41" s="22">
        <v>2418221</v>
      </c>
      <c r="O41" s="22"/>
      <c r="P41" s="22"/>
      <c r="Q41" s="22"/>
      <c r="R41" s="22"/>
      <c r="S41" s="22"/>
      <c r="T41" s="22"/>
      <c r="U41" s="22"/>
      <c r="V41" s="22"/>
      <c r="W41" s="22">
        <v>4434179</v>
      </c>
      <c r="X41" s="22">
        <v>3928002</v>
      </c>
      <c r="Y41" s="22">
        <v>506177</v>
      </c>
      <c r="Z41" s="23">
        <v>12.886373275777355</v>
      </c>
      <c r="AA41" s="20">
        <v>7856022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>
        <v>22788</v>
      </c>
      <c r="L43" s="22">
        <v>5307</v>
      </c>
      <c r="M43" s="22">
        <v>1434</v>
      </c>
      <c r="N43" s="22">
        <v>29529</v>
      </c>
      <c r="O43" s="22"/>
      <c r="P43" s="22"/>
      <c r="Q43" s="22"/>
      <c r="R43" s="22"/>
      <c r="S43" s="22"/>
      <c r="T43" s="22"/>
      <c r="U43" s="22"/>
      <c r="V43" s="22"/>
      <c r="W43" s="22">
        <v>33337</v>
      </c>
      <c r="X43" s="22"/>
      <c r="Y43" s="22">
        <v>33337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3835381</v>
      </c>
      <c r="G44" s="22">
        <v>1678647</v>
      </c>
      <c r="H44" s="22">
        <v>263588</v>
      </c>
      <c r="I44" s="22">
        <v>294966</v>
      </c>
      <c r="J44" s="22">
        <v>2237201</v>
      </c>
      <c r="K44" s="22">
        <v>203396</v>
      </c>
      <c r="L44" s="22">
        <v>138606</v>
      </c>
      <c r="M44" s="22">
        <v>87876</v>
      </c>
      <c r="N44" s="22">
        <v>429878</v>
      </c>
      <c r="O44" s="22"/>
      <c r="P44" s="22"/>
      <c r="Q44" s="22"/>
      <c r="R44" s="22"/>
      <c r="S44" s="22"/>
      <c r="T44" s="22"/>
      <c r="U44" s="22"/>
      <c r="V44" s="22"/>
      <c r="W44" s="22">
        <v>2667079</v>
      </c>
      <c r="X44" s="22">
        <v>1917690</v>
      </c>
      <c r="Y44" s="22">
        <v>749389</v>
      </c>
      <c r="Z44" s="23">
        <v>39.077692432040635</v>
      </c>
      <c r="AA44" s="20">
        <v>3835381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53258404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51633190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2669716</v>
      </c>
      <c r="L47" s="31">
        <f t="shared" si="1"/>
        <v>1569905</v>
      </c>
      <c r="M47" s="31">
        <f t="shared" si="1"/>
        <v>10259250</v>
      </c>
      <c r="N47" s="31">
        <f t="shared" si="1"/>
        <v>14498871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22318123</v>
      </c>
      <c r="X47" s="31">
        <f t="shared" si="1"/>
        <v>25816584</v>
      </c>
      <c r="Y47" s="31">
        <f t="shared" si="1"/>
        <v>-3498461</v>
      </c>
      <c r="Z47" s="32">
        <f>+IF(X47&lt;&gt;0,+(Y47/X47)*100,0)</f>
        <v>-13.551215761155696</v>
      </c>
      <c r="AA47" s="29">
        <f>SUM(AA34:AA46)</f>
        <v>51633190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7362436</v>
      </c>
      <c r="D48" s="39">
        <f t="shared" si="2"/>
        <v>0</v>
      </c>
      <c r="E48" s="40">
        <f t="shared" si="2"/>
        <v>12438460</v>
      </c>
      <c r="F48" s="41">
        <f t="shared" si="2"/>
        <v>12529765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2153977</v>
      </c>
      <c r="L48" s="41">
        <f t="shared" si="2"/>
        <v>2777442</v>
      </c>
      <c r="M48" s="41">
        <f t="shared" si="2"/>
        <v>-5295304</v>
      </c>
      <c r="N48" s="41">
        <f t="shared" si="2"/>
        <v>-363885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6637847</v>
      </c>
      <c r="X48" s="41">
        <f t="shared" si="2"/>
        <v>6264894</v>
      </c>
      <c r="Y48" s="41">
        <f t="shared" si="2"/>
        <v>372953</v>
      </c>
      <c r="Z48" s="42">
        <f>+IF(X48&lt;&gt;0,+(Y48/X48)*100,0)</f>
        <v>5.9530616160464964</v>
      </c>
      <c r="AA48" s="39">
        <f>+AA32-AA47</f>
        <v>12529765</v>
      </c>
    </row>
    <row r="49" spans="1:27" ht="25.5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>
        <v>3170599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1585298</v>
      </c>
      <c r="Y49" s="22">
        <v>-1585298</v>
      </c>
      <c r="Z49" s="23">
        <v>-100</v>
      </c>
      <c r="AA49" s="20">
        <v>3170599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22237171</v>
      </c>
      <c r="D51" s="48">
        <f t="shared" si="3"/>
        <v>0</v>
      </c>
      <c r="E51" s="49">
        <f t="shared" si="3"/>
        <v>12438460</v>
      </c>
      <c r="F51" s="50">
        <f t="shared" si="3"/>
        <v>15700364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2153977</v>
      </c>
      <c r="L51" s="50">
        <f t="shared" si="3"/>
        <v>2777442</v>
      </c>
      <c r="M51" s="50">
        <f t="shared" si="3"/>
        <v>-5295304</v>
      </c>
      <c r="N51" s="50">
        <f t="shared" si="3"/>
        <v>-363885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6637847</v>
      </c>
      <c r="X51" s="50">
        <f t="shared" si="3"/>
        <v>7850192</v>
      </c>
      <c r="Y51" s="50">
        <f t="shared" si="3"/>
        <v>-1212345</v>
      </c>
      <c r="Z51" s="51">
        <f>+IF(X51&lt;&gt;0,+(Y51/X51)*100,0)</f>
        <v>-15.443507623762578</v>
      </c>
      <c r="AA51" s="48">
        <f>SUM(AA48:AA50)</f>
        <v>15700364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22237171</v>
      </c>
      <c r="D53" s="54">
        <f>+D51-D52</f>
        <v>0</v>
      </c>
      <c r="E53" s="55">
        <f t="shared" si="4"/>
        <v>12438460</v>
      </c>
      <c r="F53" s="56">
        <f t="shared" si="4"/>
        <v>15700364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2153977</v>
      </c>
      <c r="L53" s="56">
        <f t="shared" si="4"/>
        <v>2777442</v>
      </c>
      <c r="M53" s="56">
        <f t="shared" si="4"/>
        <v>-5295304</v>
      </c>
      <c r="N53" s="56">
        <f t="shared" si="4"/>
        <v>-363885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6637847</v>
      </c>
      <c r="X53" s="56">
        <f t="shared" si="4"/>
        <v>7850192</v>
      </c>
      <c r="Y53" s="56">
        <f t="shared" si="4"/>
        <v>-1212345</v>
      </c>
      <c r="Z53" s="57">
        <f>+IF(X53&lt;&gt;0,+(Y53/X53)*100,0)</f>
        <v>-15.443507623762578</v>
      </c>
      <c r="AA53" s="54">
        <f>+AA51-AA52</f>
        <v>15700364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22237171</v>
      </c>
      <c r="D56" s="48">
        <f>SUM(D53:D55)</f>
        <v>0</v>
      </c>
      <c r="E56" s="49">
        <f t="shared" si="5"/>
        <v>12438460</v>
      </c>
      <c r="F56" s="50">
        <f t="shared" si="5"/>
        <v>15700364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2153977</v>
      </c>
      <c r="L56" s="50">
        <f t="shared" si="5"/>
        <v>2777442</v>
      </c>
      <c r="M56" s="50">
        <f t="shared" si="5"/>
        <v>-5295304</v>
      </c>
      <c r="N56" s="50">
        <f t="shared" si="5"/>
        <v>-363885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6637847</v>
      </c>
      <c r="X56" s="50">
        <f t="shared" si="5"/>
        <v>7850192</v>
      </c>
      <c r="Y56" s="50">
        <f t="shared" si="5"/>
        <v>-1212345</v>
      </c>
      <c r="Z56" s="51">
        <f>+IF(X56&lt;&gt;0,+(Y56/X56)*100,0)</f>
        <v>-15.443507623762578</v>
      </c>
      <c r="AA56" s="48">
        <f>SUM(AA53:AA55)</f>
        <v>15700364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22237171</v>
      </c>
      <c r="D59" s="65">
        <f>SUM(D56:D58)</f>
        <v>0</v>
      </c>
      <c r="E59" s="66">
        <f t="shared" si="6"/>
        <v>12438460</v>
      </c>
      <c r="F59" s="67">
        <f t="shared" si="6"/>
        <v>15700364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2153977</v>
      </c>
      <c r="L59" s="67">
        <f t="shared" si="6"/>
        <v>2777442</v>
      </c>
      <c r="M59" s="67">
        <f t="shared" si="6"/>
        <v>-5295304</v>
      </c>
      <c r="N59" s="67">
        <f t="shared" si="6"/>
        <v>-363885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6637847</v>
      </c>
      <c r="X59" s="67">
        <f t="shared" si="6"/>
        <v>7850192</v>
      </c>
      <c r="Y59" s="67">
        <f t="shared" si="6"/>
        <v>-1212345</v>
      </c>
      <c r="Z59" s="68">
        <f>+IF(X59&lt;&gt;0,+(Y59/X59)*100,0)</f>
        <v>-15.443507623762578</v>
      </c>
      <c r="AA59" s="65">
        <f>SUM(AA56:AA58)</f>
        <v>15700364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/>
      <c r="P7" s="22"/>
      <c r="Q7" s="22"/>
      <c r="R7" s="22"/>
      <c r="S7" s="22"/>
      <c r="T7" s="22"/>
      <c r="U7" s="22"/>
      <c r="V7" s="22"/>
      <c r="W7" s="22">
        <v>98316782</v>
      </c>
      <c r="X7" s="22">
        <v>94598676</v>
      </c>
      <c r="Y7" s="22">
        <v>3718106</v>
      </c>
      <c r="Z7" s="23">
        <v>3.9303996178551168</v>
      </c>
      <c r="AA7" s="20">
        <v>215254040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/>
      <c r="P13" s="22"/>
      <c r="Q13" s="22"/>
      <c r="R13" s="22"/>
      <c r="S13" s="22"/>
      <c r="T13" s="22"/>
      <c r="U13" s="22"/>
      <c r="V13" s="22"/>
      <c r="W13" s="22">
        <v>2948007</v>
      </c>
      <c r="X13" s="22">
        <v>1978517</v>
      </c>
      <c r="Y13" s="22">
        <v>969490</v>
      </c>
      <c r="Z13" s="23">
        <v>49.000842550253552</v>
      </c>
      <c r="AA13" s="20">
        <v>2999335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/>
      <c r="P18" s="22"/>
      <c r="Q18" s="22"/>
      <c r="R18" s="22"/>
      <c r="S18" s="22"/>
      <c r="T18" s="22"/>
      <c r="U18" s="22"/>
      <c r="V18" s="22"/>
      <c r="W18" s="22">
        <v>1315</v>
      </c>
      <c r="X18" s="22">
        <v>2634</v>
      </c>
      <c r="Y18" s="22">
        <v>-1319</v>
      </c>
      <c r="Z18" s="23">
        <v>-50.075930144267275</v>
      </c>
      <c r="AA18" s="20">
        <v>5265</v>
      </c>
    </row>
    <row r="19" spans="1:27" ht="13.5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/>
      <c r="P19" s="22"/>
      <c r="Q19" s="22"/>
      <c r="R19" s="22"/>
      <c r="S19" s="22"/>
      <c r="T19" s="22"/>
      <c r="U19" s="22"/>
      <c r="V19" s="22"/>
      <c r="W19" s="22">
        <v>95939</v>
      </c>
      <c r="X19" s="22">
        <v>368200</v>
      </c>
      <c r="Y19" s="22">
        <v>-272261</v>
      </c>
      <c r="Z19" s="23">
        <v>-73.943780554046711</v>
      </c>
      <c r="AA19" s="20">
        <v>663767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18718382</v>
      </c>
      <c r="Y25" s="22">
        <v>-9449890</v>
      </c>
      <c r="Z25" s="23">
        <v>-50.484545085146785</v>
      </c>
      <c r="AA25" s="20">
        <v>19742453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110630535</v>
      </c>
      <c r="X32" s="31">
        <f t="shared" si="0"/>
        <v>115666409</v>
      </c>
      <c r="Y32" s="31">
        <f t="shared" si="0"/>
        <v>-5035874</v>
      </c>
      <c r="Z32" s="32">
        <f>+IF(X32&lt;&gt;0,+(Y32/X32)*100,0)</f>
        <v>-4.3537912549874349</v>
      </c>
      <c r="AA32" s="29">
        <f>SUM(AA6:AA31)</f>
        <v>238664860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/>
      <c r="P34" s="22"/>
      <c r="Q34" s="22"/>
      <c r="R34" s="22"/>
      <c r="S34" s="22"/>
      <c r="T34" s="22"/>
      <c r="U34" s="22"/>
      <c r="V34" s="22"/>
      <c r="W34" s="22">
        <v>16293905</v>
      </c>
      <c r="X34" s="22">
        <v>16880952</v>
      </c>
      <c r="Y34" s="22">
        <v>-587047</v>
      </c>
      <c r="Z34" s="23">
        <v>-3.4775704592963717</v>
      </c>
      <c r="AA34" s="20">
        <v>32161919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/>
      <c r="P37" s="22"/>
      <c r="Q37" s="22"/>
      <c r="R37" s="22"/>
      <c r="S37" s="22"/>
      <c r="T37" s="22"/>
      <c r="U37" s="22"/>
      <c r="V37" s="22"/>
      <c r="W37" s="22">
        <v>4461998</v>
      </c>
      <c r="X37" s="22">
        <v>9190536</v>
      </c>
      <c r="Y37" s="22">
        <v>-4728538</v>
      </c>
      <c r="Z37" s="23">
        <v>-51.450078646120311</v>
      </c>
      <c r="AA37" s="20">
        <v>37213356</v>
      </c>
    </row>
    <row r="38" spans="1:27" ht="13.5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/>
      <c r="P38" s="22"/>
      <c r="Q38" s="22"/>
      <c r="R38" s="22"/>
      <c r="S38" s="22"/>
      <c r="T38" s="22"/>
      <c r="U38" s="22"/>
      <c r="V38" s="22"/>
      <c r="W38" s="22">
        <v>7925544</v>
      </c>
      <c r="X38" s="22">
        <v>7925544</v>
      </c>
      <c r="Y38" s="22"/>
      <c r="Z38" s="23"/>
      <c r="AA38" s="20">
        <v>15851085</v>
      </c>
    </row>
    <row r="39" spans="1:27" ht="13.5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19908161</v>
      </c>
      <c r="Y39" s="22">
        <v>-66473</v>
      </c>
      <c r="Z39" s="23">
        <v>-0.33389824404172741</v>
      </c>
      <c r="AA39" s="20">
        <v>39816304</v>
      </c>
    </row>
    <row r="40" spans="1:27" ht="13.5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4949306</v>
      </c>
      <c r="Y40" s="22"/>
      <c r="Z40" s="23"/>
      <c r="AA40" s="20">
        <v>9898612</v>
      </c>
    </row>
    <row r="41" spans="1:27" ht="13.5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11097718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/>
      <c r="P41" s="22"/>
      <c r="Q41" s="22"/>
      <c r="R41" s="22"/>
      <c r="S41" s="22"/>
      <c r="T41" s="22"/>
      <c r="U41" s="22"/>
      <c r="V41" s="22"/>
      <c r="W41" s="22">
        <v>3116304</v>
      </c>
      <c r="X41" s="22">
        <v>5106978</v>
      </c>
      <c r="Y41" s="22">
        <v>-1990674</v>
      </c>
      <c r="Z41" s="23">
        <v>-38.979490414879407</v>
      </c>
      <c r="AA41" s="20">
        <v>11097718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/>
      <c r="P44" s="22"/>
      <c r="Q44" s="22"/>
      <c r="R44" s="22"/>
      <c r="S44" s="22"/>
      <c r="T44" s="22"/>
      <c r="U44" s="22"/>
      <c r="V44" s="22"/>
      <c r="W44" s="22">
        <v>80442</v>
      </c>
      <c r="X44" s="22">
        <v>364453</v>
      </c>
      <c r="Y44" s="22">
        <v>-284011</v>
      </c>
      <c r="Z44" s="23">
        <v>-77.928018153232387</v>
      </c>
      <c r="AA44" s="20">
        <v>786313</v>
      </c>
    </row>
    <row r="45" spans="1:27" ht="13.5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146825307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56669187</v>
      </c>
      <c r="X47" s="31">
        <f t="shared" si="1"/>
        <v>64325930</v>
      </c>
      <c r="Y47" s="31">
        <f t="shared" si="1"/>
        <v>-7656743</v>
      </c>
      <c r="Z47" s="32">
        <f>+IF(X47&lt;&gt;0,+(Y47/X47)*100,0)</f>
        <v>-11.903042832027458</v>
      </c>
      <c r="AA47" s="29">
        <f>SUM(AA34:AA46)</f>
        <v>146825307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91839553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53961348</v>
      </c>
      <c r="X48" s="41">
        <f t="shared" si="2"/>
        <v>51340479</v>
      </c>
      <c r="Y48" s="41">
        <f t="shared" si="2"/>
        <v>2620869</v>
      </c>
      <c r="Z48" s="42">
        <f>+IF(X48&lt;&gt;0,+(Y48/X48)*100,0)</f>
        <v>5.1048783553421853</v>
      </c>
      <c r="AA48" s="39">
        <f>+AA32-AA47</f>
        <v>91839553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/>
      <c r="P49" s="22"/>
      <c r="Q49" s="22"/>
      <c r="R49" s="22"/>
      <c r="S49" s="22"/>
      <c r="T49" s="22"/>
      <c r="U49" s="22"/>
      <c r="V49" s="22"/>
      <c r="W49" s="22">
        <v>4286314</v>
      </c>
      <c r="X49" s="22">
        <v>5350000</v>
      </c>
      <c r="Y49" s="22">
        <v>-1063686</v>
      </c>
      <c r="Z49" s="23">
        <v>-19.881981308411216</v>
      </c>
      <c r="AA49" s="20">
        <v>13400000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105239553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58247662</v>
      </c>
      <c r="X51" s="50">
        <f t="shared" si="3"/>
        <v>56690479</v>
      </c>
      <c r="Y51" s="50">
        <f t="shared" si="3"/>
        <v>1557183</v>
      </c>
      <c r="Z51" s="51">
        <f>+IF(X51&lt;&gt;0,+(Y51/X51)*100,0)</f>
        <v>2.7468157395530208</v>
      </c>
      <c r="AA51" s="48">
        <f>SUM(AA48:AA50)</f>
        <v>105239553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105239553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58247662</v>
      </c>
      <c r="X53" s="56">
        <f t="shared" si="4"/>
        <v>56690479</v>
      </c>
      <c r="Y53" s="56">
        <f t="shared" si="4"/>
        <v>1557183</v>
      </c>
      <c r="Z53" s="57">
        <f>+IF(X53&lt;&gt;0,+(Y53/X53)*100,0)</f>
        <v>2.7468157395530208</v>
      </c>
      <c r="AA53" s="54">
        <f>+AA51-AA52</f>
        <v>105239553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105239553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58247662</v>
      </c>
      <c r="X56" s="50">
        <f t="shared" si="5"/>
        <v>56690479</v>
      </c>
      <c r="Y56" s="50">
        <f t="shared" si="5"/>
        <v>1557183</v>
      </c>
      <c r="Z56" s="51">
        <f>+IF(X56&lt;&gt;0,+(Y56/X56)*100,0)</f>
        <v>2.7468157395530208</v>
      </c>
      <c r="AA56" s="48">
        <f>SUM(AA53:AA55)</f>
        <v>105239553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105239553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58247662</v>
      </c>
      <c r="X59" s="67">
        <f t="shared" si="6"/>
        <v>56690479</v>
      </c>
      <c r="Y59" s="67">
        <f t="shared" si="6"/>
        <v>1557183</v>
      </c>
      <c r="Z59" s="68">
        <f>+IF(X59&lt;&gt;0,+(Y59/X59)*100,0)</f>
        <v>2.7468157395530208</v>
      </c>
      <c r="AA59" s="65">
        <f>SUM(AA56:AA58)</f>
        <v>105239553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/>
      <c r="P7" s="22"/>
      <c r="Q7" s="22"/>
      <c r="R7" s="22"/>
      <c r="S7" s="22"/>
      <c r="T7" s="22"/>
      <c r="U7" s="22"/>
      <c r="V7" s="22"/>
      <c r="W7" s="22">
        <v>77293408</v>
      </c>
      <c r="X7" s="22">
        <v>79915073</v>
      </c>
      <c r="Y7" s="22">
        <v>-2621665</v>
      </c>
      <c r="Z7" s="23">
        <v>-3.2805638555820376</v>
      </c>
      <c r="AA7" s="20">
        <v>171866497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/>
      <c r="P13" s="22"/>
      <c r="Q13" s="22"/>
      <c r="R13" s="22"/>
      <c r="S13" s="22"/>
      <c r="T13" s="22"/>
      <c r="U13" s="22"/>
      <c r="V13" s="22"/>
      <c r="W13" s="22">
        <v>5384536</v>
      </c>
      <c r="X13" s="22">
        <v>4656180</v>
      </c>
      <c r="Y13" s="22">
        <v>728356</v>
      </c>
      <c r="Z13" s="23">
        <v>15.642780133070458</v>
      </c>
      <c r="AA13" s="20">
        <v>10055686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/>
      <c r="P19" s="22"/>
      <c r="Q19" s="22"/>
      <c r="R19" s="22"/>
      <c r="S19" s="22"/>
      <c r="T19" s="22"/>
      <c r="U19" s="22"/>
      <c r="V19" s="22"/>
      <c r="W19" s="22">
        <v>3272489</v>
      </c>
      <c r="X19" s="22">
        <v>2763871</v>
      </c>
      <c r="Y19" s="22">
        <v>508618</v>
      </c>
      <c r="Z19" s="23">
        <v>18.402378403333586</v>
      </c>
      <c r="AA19" s="20">
        <v>8245469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3143076</v>
      </c>
      <c r="Y25" s="22">
        <v>-3143076</v>
      </c>
      <c r="Z25" s="23">
        <v>-100</v>
      </c>
      <c r="AA25" s="20">
        <v>12572302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85950433</v>
      </c>
      <c r="X32" s="31">
        <f t="shared" si="0"/>
        <v>90478200</v>
      </c>
      <c r="Y32" s="31">
        <f t="shared" si="0"/>
        <v>-4527767</v>
      </c>
      <c r="Z32" s="32">
        <f>+IF(X32&lt;&gt;0,+(Y32/X32)*100,0)</f>
        <v>-5.0042629053186296</v>
      </c>
      <c r="AA32" s="29">
        <f>SUM(AA6:AA31)</f>
        <v>202739954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/>
      <c r="P34" s="22"/>
      <c r="Q34" s="22"/>
      <c r="R34" s="22"/>
      <c r="S34" s="22"/>
      <c r="T34" s="22"/>
      <c r="U34" s="22"/>
      <c r="V34" s="22"/>
      <c r="W34" s="22">
        <v>9008273</v>
      </c>
      <c r="X34" s="22">
        <v>15189781</v>
      </c>
      <c r="Y34" s="22">
        <v>-6181508</v>
      </c>
      <c r="Z34" s="23">
        <v>-40.695175262895496</v>
      </c>
      <c r="AA34" s="20">
        <v>37600620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/>
      <c r="P37" s="22"/>
      <c r="Q37" s="22"/>
      <c r="R37" s="22"/>
      <c r="S37" s="22"/>
      <c r="T37" s="22"/>
      <c r="U37" s="22"/>
      <c r="V37" s="22"/>
      <c r="W37" s="22">
        <v>14759444</v>
      </c>
      <c r="X37" s="22">
        <v>15009863</v>
      </c>
      <c r="Y37" s="22">
        <v>-250419</v>
      </c>
      <c r="Z37" s="23">
        <v>-1.6683629957182156</v>
      </c>
      <c r="AA37" s="20">
        <v>42430089</v>
      </c>
    </row>
    <row r="38" spans="1:27" ht="13.5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-810688</v>
      </c>
      <c r="Y38" s="22">
        <v>810688</v>
      </c>
      <c r="Z38" s="23">
        <v>-100</v>
      </c>
      <c r="AA38" s="20">
        <v>10705570</v>
      </c>
    </row>
    <row r="39" spans="1:27" ht="13.5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/>
      <c r="Q39" s="22"/>
      <c r="R39" s="22"/>
      <c r="S39" s="22"/>
      <c r="T39" s="22"/>
      <c r="U39" s="22"/>
      <c r="V39" s="22"/>
      <c r="W39" s="22">
        <v>11933439</v>
      </c>
      <c r="X39" s="22"/>
      <c r="Y39" s="22">
        <v>11933439</v>
      </c>
      <c r="Z39" s="23"/>
      <c r="AA39" s="20">
        <v>35729606</v>
      </c>
    </row>
    <row r="40" spans="1:27" ht="13.5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1964616</v>
      </c>
      <c r="Y40" s="22">
        <v>6016458</v>
      </c>
      <c r="Z40" s="23">
        <v>306.24091425499944</v>
      </c>
      <c r="AA40" s="20">
        <v>11787690</v>
      </c>
    </row>
    <row r="41" spans="1:27" ht="13.5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/>
      <c r="P41" s="22"/>
      <c r="Q41" s="22"/>
      <c r="R41" s="22"/>
      <c r="S41" s="22"/>
      <c r="T41" s="22"/>
      <c r="U41" s="22"/>
      <c r="V41" s="22"/>
      <c r="W41" s="22">
        <v>1445058</v>
      </c>
      <c r="X41" s="22">
        <v>1969582</v>
      </c>
      <c r="Y41" s="22">
        <v>-524524</v>
      </c>
      <c r="Z41" s="23">
        <v>-26.631234444668973</v>
      </c>
      <c r="AA41" s="20">
        <v>10189630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/>
      <c r="P43" s="22"/>
      <c r="Q43" s="22"/>
      <c r="R43" s="22"/>
      <c r="S43" s="22"/>
      <c r="T43" s="22"/>
      <c r="U43" s="22"/>
      <c r="V43" s="22"/>
      <c r="W43" s="22">
        <v>6067</v>
      </c>
      <c r="X43" s="22">
        <v>816746</v>
      </c>
      <c r="Y43" s="22">
        <v>-810679</v>
      </c>
      <c r="Z43" s="23">
        <v>-99.257174201036804</v>
      </c>
      <c r="AA43" s="20">
        <v>4864129</v>
      </c>
    </row>
    <row r="44" spans="1:27" ht="13.5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/>
      <c r="P44" s="22"/>
      <c r="Q44" s="22"/>
      <c r="R44" s="22"/>
      <c r="S44" s="22"/>
      <c r="T44" s="22"/>
      <c r="U44" s="22"/>
      <c r="V44" s="22"/>
      <c r="W44" s="22">
        <v>3405513</v>
      </c>
      <c r="X44" s="22">
        <v>3471729</v>
      </c>
      <c r="Y44" s="22">
        <v>-66216</v>
      </c>
      <c r="Z44" s="23">
        <v>-1.9072917269752334</v>
      </c>
      <c r="AA44" s="20">
        <v>12227783</v>
      </c>
    </row>
    <row r="45" spans="1:27" ht="13.5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48538868</v>
      </c>
      <c r="X47" s="31">
        <f t="shared" si="1"/>
        <v>37611629</v>
      </c>
      <c r="Y47" s="31">
        <f t="shared" si="1"/>
        <v>10927239</v>
      </c>
      <c r="Z47" s="32">
        <f>+IF(X47&lt;&gt;0,+(Y47/X47)*100,0)</f>
        <v>29.052820339156277</v>
      </c>
      <c r="AA47" s="29">
        <f>SUM(AA34:AA46)</f>
        <v>165535117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37411565</v>
      </c>
      <c r="X48" s="41">
        <f t="shared" si="2"/>
        <v>52866571</v>
      </c>
      <c r="Y48" s="41">
        <f t="shared" si="2"/>
        <v>-15455006</v>
      </c>
      <c r="Z48" s="42">
        <f>+IF(X48&lt;&gt;0,+(Y48/X48)*100,0)</f>
        <v>-29.233986066544777</v>
      </c>
      <c r="AA48" s="39">
        <f>+AA32-AA47</f>
        <v>37204837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37411565</v>
      </c>
      <c r="X51" s="50">
        <f t="shared" si="3"/>
        <v>52866571</v>
      </c>
      <c r="Y51" s="50">
        <f t="shared" si="3"/>
        <v>-15455006</v>
      </c>
      <c r="Z51" s="51">
        <f>+IF(X51&lt;&gt;0,+(Y51/X51)*100,0)</f>
        <v>-29.233986066544777</v>
      </c>
      <c r="AA51" s="48">
        <f>SUM(AA48:AA50)</f>
        <v>37204837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37411565</v>
      </c>
      <c r="X53" s="56">
        <f t="shared" si="4"/>
        <v>52866571</v>
      </c>
      <c r="Y53" s="56">
        <f t="shared" si="4"/>
        <v>-15455006</v>
      </c>
      <c r="Z53" s="57">
        <f>+IF(X53&lt;&gt;0,+(Y53/X53)*100,0)</f>
        <v>-29.233986066544777</v>
      </c>
      <c r="AA53" s="54">
        <f>+AA51-AA52</f>
        <v>37204837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37411565</v>
      </c>
      <c r="X56" s="50">
        <f t="shared" si="5"/>
        <v>52866571</v>
      </c>
      <c r="Y56" s="50">
        <f t="shared" si="5"/>
        <v>-15455006</v>
      </c>
      <c r="Z56" s="51">
        <f>+IF(X56&lt;&gt;0,+(Y56/X56)*100,0)</f>
        <v>-29.233986066544777</v>
      </c>
      <c r="AA56" s="48">
        <f>SUM(AA53:AA55)</f>
        <v>37204837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37411565</v>
      </c>
      <c r="X59" s="67">
        <f t="shared" si="6"/>
        <v>52866571</v>
      </c>
      <c r="Y59" s="67">
        <f t="shared" si="6"/>
        <v>-15455006</v>
      </c>
      <c r="Z59" s="68">
        <f>+IF(X59&lt;&gt;0,+(Y59/X59)*100,0)</f>
        <v>-29.233986066544777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110094000</v>
      </c>
      <c r="G7" s="22">
        <v>1680957</v>
      </c>
      <c r="H7" s="22">
        <v>7123520</v>
      </c>
      <c r="I7" s="22">
        <v>8375380</v>
      </c>
      <c r="J7" s="22">
        <v>17179857</v>
      </c>
      <c r="K7" s="22">
        <v>9731996</v>
      </c>
      <c r="L7" s="22">
        <v>12713067</v>
      </c>
      <c r="M7" s="22">
        <v>4182121</v>
      </c>
      <c r="N7" s="22">
        <v>26627184</v>
      </c>
      <c r="O7" s="22"/>
      <c r="P7" s="22"/>
      <c r="Q7" s="22"/>
      <c r="R7" s="22"/>
      <c r="S7" s="22"/>
      <c r="T7" s="22"/>
      <c r="U7" s="22"/>
      <c r="V7" s="22"/>
      <c r="W7" s="22">
        <v>43807041</v>
      </c>
      <c r="X7" s="22">
        <v>50132600</v>
      </c>
      <c r="Y7" s="22">
        <v>-6325559</v>
      </c>
      <c r="Z7" s="23">
        <v>-12.617655976350717</v>
      </c>
      <c r="AA7" s="20">
        <v>110094000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10350</v>
      </c>
      <c r="Y10" s="22">
        <v>-10350</v>
      </c>
      <c r="Z10" s="23">
        <v>-100</v>
      </c>
      <c r="AA10" s="20">
        <v>23530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24585800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12292896</v>
      </c>
      <c r="Y25" s="22">
        <v>-12292896</v>
      </c>
      <c r="Z25" s="23">
        <v>-100</v>
      </c>
      <c r="AA25" s="20">
        <v>24585800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118141</v>
      </c>
      <c r="H28" s="22">
        <v>118141</v>
      </c>
      <c r="I28" s="22">
        <v>117794</v>
      </c>
      <c r="J28" s="22">
        <v>354076</v>
      </c>
      <c r="K28" s="22">
        <v>117631</v>
      </c>
      <c r="L28" s="22">
        <v>117307</v>
      </c>
      <c r="M28" s="22">
        <v>116983</v>
      </c>
      <c r="N28" s="22">
        <v>351921</v>
      </c>
      <c r="O28" s="22"/>
      <c r="P28" s="22"/>
      <c r="Q28" s="22"/>
      <c r="R28" s="22"/>
      <c r="S28" s="22"/>
      <c r="T28" s="22"/>
      <c r="U28" s="22"/>
      <c r="V28" s="22"/>
      <c r="W28" s="22">
        <v>705997</v>
      </c>
      <c r="X28" s="22"/>
      <c r="Y28" s="22">
        <v>705997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66552</v>
      </c>
      <c r="Y30" s="22">
        <v>-66552</v>
      </c>
      <c r="Z30" s="23">
        <v>-100</v>
      </c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134703330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9849627</v>
      </c>
      <c r="L32" s="31">
        <f t="shared" si="0"/>
        <v>12830374</v>
      </c>
      <c r="M32" s="31">
        <f t="shared" si="0"/>
        <v>4299104</v>
      </c>
      <c r="N32" s="31">
        <f t="shared" si="0"/>
        <v>26979105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44513038</v>
      </c>
      <c r="X32" s="31">
        <f t="shared" si="0"/>
        <v>62502398</v>
      </c>
      <c r="Y32" s="31">
        <f t="shared" si="0"/>
        <v>-17989360</v>
      </c>
      <c r="Z32" s="32">
        <f>+IF(X32&lt;&gt;0,+(Y32/X32)*100,0)</f>
        <v>-28.78187169714672</v>
      </c>
      <c r="AA32" s="29">
        <f>SUM(AA6:AA31)</f>
        <v>134703330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33622270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>
        <v>2491278</v>
      </c>
      <c r="L34" s="22">
        <v>2590679</v>
      </c>
      <c r="M34" s="22">
        <v>2704570</v>
      </c>
      <c r="N34" s="22">
        <v>7786527</v>
      </c>
      <c r="O34" s="22"/>
      <c r="P34" s="22"/>
      <c r="Q34" s="22"/>
      <c r="R34" s="22"/>
      <c r="S34" s="22"/>
      <c r="T34" s="22"/>
      <c r="U34" s="22"/>
      <c r="V34" s="22"/>
      <c r="W34" s="22">
        <v>14767265</v>
      </c>
      <c r="X34" s="22">
        <v>16040950</v>
      </c>
      <c r="Y34" s="22">
        <v>-1273685</v>
      </c>
      <c r="Z34" s="23">
        <v>-7.9402092768819807</v>
      </c>
      <c r="AA34" s="20">
        <v>33622270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12760300</v>
      </c>
      <c r="G37" s="22">
        <v>250333</v>
      </c>
      <c r="H37" s="22">
        <v>379503</v>
      </c>
      <c r="I37" s="22">
        <v>252164</v>
      </c>
      <c r="J37" s="22">
        <v>882000</v>
      </c>
      <c r="K37" s="22">
        <v>708016</v>
      </c>
      <c r="L37" s="22">
        <v>533428</v>
      </c>
      <c r="M37" s="22">
        <v>247910</v>
      </c>
      <c r="N37" s="22">
        <v>1489354</v>
      </c>
      <c r="O37" s="22"/>
      <c r="P37" s="22"/>
      <c r="Q37" s="22"/>
      <c r="R37" s="22"/>
      <c r="S37" s="22"/>
      <c r="T37" s="22"/>
      <c r="U37" s="22"/>
      <c r="V37" s="22"/>
      <c r="W37" s="22">
        <v>2371354</v>
      </c>
      <c r="X37" s="22">
        <v>1497430</v>
      </c>
      <c r="Y37" s="22">
        <v>873924</v>
      </c>
      <c r="Z37" s="23">
        <v>58.361592862437639</v>
      </c>
      <c r="AA37" s="20">
        <v>12760300</v>
      </c>
    </row>
    <row r="38" spans="1:27" ht="13.5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1229100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245820</v>
      </c>
      <c r="Y38" s="22">
        <v>-245820</v>
      </c>
      <c r="Z38" s="23">
        <v>-100</v>
      </c>
      <c r="AA38" s="20">
        <v>1229100</v>
      </c>
    </row>
    <row r="39" spans="1:27" ht="13.5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</v>
      </c>
      <c r="Y39" s="22">
        <v>-260</v>
      </c>
      <c r="Z39" s="23">
        <v>-100</v>
      </c>
      <c r="AA39" s="20">
        <v>14691550</v>
      </c>
    </row>
    <row r="40" spans="1:27" ht="13.5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>
        <v>705522</v>
      </c>
      <c r="L40" s="22"/>
      <c r="M40" s="22">
        <v>1411043</v>
      </c>
      <c r="N40" s="22">
        <v>2116565</v>
      </c>
      <c r="O40" s="22"/>
      <c r="P40" s="22"/>
      <c r="Q40" s="22"/>
      <c r="R40" s="22"/>
      <c r="S40" s="22"/>
      <c r="T40" s="22"/>
      <c r="U40" s="22"/>
      <c r="V40" s="22"/>
      <c r="W40" s="22">
        <v>4354680</v>
      </c>
      <c r="X40" s="22">
        <v>3040140</v>
      </c>
      <c r="Y40" s="22">
        <v>1314540</v>
      </c>
      <c r="Z40" s="23">
        <v>43.239456077680636</v>
      </c>
      <c r="AA40" s="20">
        <v>6712800</v>
      </c>
    </row>
    <row r="41" spans="1:27" ht="13.5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4293900</v>
      </c>
      <c r="G41" s="22">
        <v>42958</v>
      </c>
      <c r="H41" s="22">
        <v>85901</v>
      </c>
      <c r="I41" s="22">
        <v>286109</v>
      </c>
      <c r="J41" s="22">
        <v>414968</v>
      </c>
      <c r="K41" s="22">
        <v>84235</v>
      </c>
      <c r="L41" s="22">
        <v>358294</v>
      </c>
      <c r="M41" s="22">
        <v>444364</v>
      </c>
      <c r="N41" s="22">
        <v>886893</v>
      </c>
      <c r="O41" s="22"/>
      <c r="P41" s="22"/>
      <c r="Q41" s="22"/>
      <c r="R41" s="22"/>
      <c r="S41" s="22"/>
      <c r="T41" s="22"/>
      <c r="U41" s="22"/>
      <c r="V41" s="22"/>
      <c r="W41" s="22">
        <v>1301861</v>
      </c>
      <c r="X41" s="22">
        <v>1255560</v>
      </c>
      <c r="Y41" s="22">
        <v>46301</v>
      </c>
      <c r="Z41" s="23">
        <v>3.6876772117620824</v>
      </c>
      <c r="AA41" s="20">
        <v>4293900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3532000</v>
      </c>
      <c r="G44" s="22">
        <v>44759</v>
      </c>
      <c r="H44" s="22">
        <v>235255</v>
      </c>
      <c r="I44" s="22">
        <v>244539</v>
      </c>
      <c r="J44" s="22">
        <v>524553</v>
      </c>
      <c r="K44" s="22">
        <v>587346</v>
      </c>
      <c r="L44" s="22">
        <v>775456</v>
      </c>
      <c r="M44" s="22">
        <v>238378</v>
      </c>
      <c r="N44" s="22">
        <v>1601180</v>
      </c>
      <c r="O44" s="22"/>
      <c r="P44" s="22"/>
      <c r="Q44" s="22"/>
      <c r="R44" s="22"/>
      <c r="S44" s="22"/>
      <c r="T44" s="22"/>
      <c r="U44" s="22"/>
      <c r="V44" s="22"/>
      <c r="W44" s="22">
        <v>2125733</v>
      </c>
      <c r="X44" s="22">
        <v>1581320</v>
      </c>
      <c r="Y44" s="22">
        <v>544413</v>
      </c>
      <c r="Z44" s="23">
        <v>34.427756557812458</v>
      </c>
      <c r="AA44" s="20">
        <v>3532000</v>
      </c>
    </row>
    <row r="45" spans="1:27" ht="13.5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63000</v>
      </c>
    </row>
    <row r="47" spans="1:27" x14ac:dyDescent="0.2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76905820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4576397</v>
      </c>
      <c r="L47" s="31">
        <f t="shared" si="1"/>
        <v>4257857</v>
      </c>
      <c r="M47" s="31">
        <f t="shared" si="1"/>
        <v>5046265</v>
      </c>
      <c r="N47" s="31">
        <f t="shared" si="1"/>
        <v>13880519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24920893</v>
      </c>
      <c r="X47" s="31">
        <f t="shared" si="1"/>
        <v>23661480</v>
      </c>
      <c r="Y47" s="31">
        <f t="shared" si="1"/>
        <v>1259413</v>
      </c>
      <c r="Z47" s="32">
        <f>+IF(X47&lt;&gt;0,+(Y47/X47)*100,0)</f>
        <v>5.322629860854013</v>
      </c>
      <c r="AA47" s="29">
        <f>SUM(AA34:AA46)</f>
        <v>76905820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57797510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5273230</v>
      </c>
      <c r="L48" s="41">
        <f t="shared" si="2"/>
        <v>8572517</v>
      </c>
      <c r="M48" s="41">
        <f t="shared" si="2"/>
        <v>-747161</v>
      </c>
      <c r="N48" s="41">
        <f t="shared" si="2"/>
        <v>13098586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19592145</v>
      </c>
      <c r="X48" s="41">
        <f t="shared" si="2"/>
        <v>38840918</v>
      </c>
      <c r="Y48" s="41">
        <f t="shared" si="2"/>
        <v>-19248773</v>
      </c>
      <c r="Z48" s="42">
        <f>+IF(X48&lt;&gt;0,+(Y48/X48)*100,0)</f>
        <v>-49.55797646183337</v>
      </c>
      <c r="AA48" s="39">
        <f>+AA32-AA47</f>
        <v>57797510</v>
      </c>
    </row>
    <row r="49" spans="1:27" ht="25.5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10320000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5160000</v>
      </c>
      <c r="Y49" s="22">
        <v>-5160000</v>
      </c>
      <c r="Z49" s="23">
        <v>-100</v>
      </c>
      <c r="AA49" s="20">
        <v>10320000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68117510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5273230</v>
      </c>
      <c r="L51" s="50">
        <f t="shared" si="3"/>
        <v>8572517</v>
      </c>
      <c r="M51" s="50">
        <f t="shared" si="3"/>
        <v>-747161</v>
      </c>
      <c r="N51" s="50">
        <f t="shared" si="3"/>
        <v>13098586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19592145</v>
      </c>
      <c r="X51" s="50">
        <f t="shared" si="3"/>
        <v>44000918</v>
      </c>
      <c r="Y51" s="50">
        <f t="shared" si="3"/>
        <v>-24408773</v>
      </c>
      <c r="Z51" s="51">
        <f>+IF(X51&lt;&gt;0,+(Y51/X51)*100,0)</f>
        <v>-55.47332671559262</v>
      </c>
      <c r="AA51" s="48">
        <f>SUM(AA48:AA50)</f>
        <v>68117510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68117510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5273230</v>
      </c>
      <c r="L53" s="56">
        <f t="shared" si="4"/>
        <v>8572517</v>
      </c>
      <c r="M53" s="56">
        <f t="shared" si="4"/>
        <v>-747161</v>
      </c>
      <c r="N53" s="56">
        <f t="shared" si="4"/>
        <v>13098586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19592145</v>
      </c>
      <c r="X53" s="56">
        <f t="shared" si="4"/>
        <v>44000918</v>
      </c>
      <c r="Y53" s="56">
        <f t="shared" si="4"/>
        <v>-24408773</v>
      </c>
      <c r="Z53" s="57">
        <f>+IF(X53&lt;&gt;0,+(Y53/X53)*100,0)</f>
        <v>-55.47332671559262</v>
      </c>
      <c r="AA53" s="54">
        <f>+AA51-AA52</f>
        <v>68117510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68117510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5273230</v>
      </c>
      <c r="L56" s="50">
        <f t="shared" si="5"/>
        <v>8572517</v>
      </c>
      <c r="M56" s="50">
        <f t="shared" si="5"/>
        <v>-747161</v>
      </c>
      <c r="N56" s="50">
        <f t="shared" si="5"/>
        <v>13098586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19592145</v>
      </c>
      <c r="X56" s="50">
        <f t="shared" si="5"/>
        <v>44000918</v>
      </c>
      <c r="Y56" s="50">
        <f t="shared" si="5"/>
        <v>-24408773</v>
      </c>
      <c r="Z56" s="51">
        <f>+IF(X56&lt;&gt;0,+(Y56/X56)*100,0)</f>
        <v>-55.47332671559262</v>
      </c>
      <c r="AA56" s="48">
        <f>SUM(AA53:AA55)</f>
        <v>68117510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68117510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5273230</v>
      </c>
      <c r="L59" s="67">
        <f t="shared" si="6"/>
        <v>8572517</v>
      </c>
      <c r="M59" s="67">
        <f t="shared" si="6"/>
        <v>-747161</v>
      </c>
      <c r="N59" s="67">
        <f t="shared" si="6"/>
        <v>13098586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19592145</v>
      </c>
      <c r="X59" s="67">
        <f t="shared" si="6"/>
        <v>44000918</v>
      </c>
      <c r="Y59" s="67">
        <f t="shared" si="6"/>
        <v>-24408773</v>
      </c>
      <c r="Z59" s="68">
        <f>+IF(X59&lt;&gt;0,+(Y59/X59)*100,0)</f>
        <v>-55.47332671559262</v>
      </c>
      <c r="AA59" s="65">
        <f>SUM(AA56:AA58)</f>
        <v>68117510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61476559</v>
      </c>
      <c r="G7" s="22">
        <v>5197994</v>
      </c>
      <c r="H7" s="22">
        <v>3376902</v>
      </c>
      <c r="I7" s="22">
        <v>3407173</v>
      </c>
      <c r="J7" s="22">
        <v>11982069</v>
      </c>
      <c r="K7" s="22">
        <v>3616449</v>
      </c>
      <c r="L7" s="22">
        <v>4754543</v>
      </c>
      <c r="M7" s="22">
        <v>5358024</v>
      </c>
      <c r="N7" s="22">
        <v>13729016</v>
      </c>
      <c r="O7" s="22"/>
      <c r="P7" s="22"/>
      <c r="Q7" s="22"/>
      <c r="R7" s="22"/>
      <c r="S7" s="22"/>
      <c r="T7" s="22"/>
      <c r="U7" s="22"/>
      <c r="V7" s="22"/>
      <c r="W7" s="22">
        <v>25711085</v>
      </c>
      <c r="X7" s="22">
        <v>26250282</v>
      </c>
      <c r="Y7" s="22">
        <v>-539197</v>
      </c>
      <c r="Z7" s="23">
        <v>-2.0540617430319417</v>
      </c>
      <c r="AA7" s="20">
        <v>61476559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7132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3564</v>
      </c>
      <c r="Y19" s="22">
        <v>2965</v>
      </c>
      <c r="Z19" s="23">
        <v>83.193041526374856</v>
      </c>
      <c r="AA19" s="20">
        <v>7132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>
        <v>2077815</v>
      </c>
      <c r="N25" s="22">
        <v>2077815</v>
      </c>
      <c r="O25" s="22"/>
      <c r="P25" s="22"/>
      <c r="Q25" s="22"/>
      <c r="R25" s="22"/>
      <c r="S25" s="22"/>
      <c r="T25" s="22"/>
      <c r="U25" s="22"/>
      <c r="V25" s="22"/>
      <c r="W25" s="22">
        <v>5954086</v>
      </c>
      <c r="X25" s="22">
        <v>4814712</v>
      </c>
      <c r="Y25" s="22">
        <v>1139374</v>
      </c>
      <c r="Z25" s="23">
        <v>23.664426864992134</v>
      </c>
      <c r="AA25" s="20">
        <v>9629420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71113111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3616449</v>
      </c>
      <c r="L32" s="31">
        <f t="shared" si="0"/>
        <v>4754543</v>
      </c>
      <c r="M32" s="31">
        <f t="shared" si="0"/>
        <v>7435839</v>
      </c>
      <c r="N32" s="31">
        <f t="shared" si="0"/>
        <v>15806831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31671700</v>
      </c>
      <c r="X32" s="31">
        <f t="shared" si="0"/>
        <v>31068558</v>
      </c>
      <c r="Y32" s="31">
        <f t="shared" si="0"/>
        <v>603142</v>
      </c>
      <c r="Z32" s="32">
        <f>+IF(X32&lt;&gt;0,+(Y32/X32)*100,0)</f>
        <v>1.9413260184138574</v>
      </c>
      <c r="AA32" s="29">
        <f>SUM(AA6:AA31)</f>
        <v>71113111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16598016</v>
      </c>
      <c r="G34" s="22">
        <v>1086586</v>
      </c>
      <c r="H34" s="22">
        <v>1547461</v>
      </c>
      <c r="I34" s="22">
        <v>1571959</v>
      </c>
      <c r="J34" s="22">
        <v>4206006</v>
      </c>
      <c r="K34" s="22">
        <v>1600901</v>
      </c>
      <c r="L34" s="22">
        <v>1646970</v>
      </c>
      <c r="M34" s="22">
        <v>1559856</v>
      </c>
      <c r="N34" s="22">
        <v>4807727</v>
      </c>
      <c r="O34" s="22"/>
      <c r="P34" s="22"/>
      <c r="Q34" s="22"/>
      <c r="R34" s="22"/>
      <c r="S34" s="22"/>
      <c r="T34" s="22"/>
      <c r="U34" s="22"/>
      <c r="V34" s="22"/>
      <c r="W34" s="22">
        <v>9013733</v>
      </c>
      <c r="X34" s="22">
        <v>8382421</v>
      </c>
      <c r="Y34" s="22">
        <v>631312</v>
      </c>
      <c r="Z34" s="23">
        <v>7.5313802539862893</v>
      </c>
      <c r="AA34" s="20">
        <v>16598016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6427981</v>
      </c>
      <c r="G37" s="22">
        <v>206039</v>
      </c>
      <c r="H37" s="22">
        <v>1007689</v>
      </c>
      <c r="I37" s="22">
        <v>1160845</v>
      </c>
      <c r="J37" s="22">
        <v>2374573</v>
      </c>
      <c r="K37" s="22">
        <v>1377929</v>
      </c>
      <c r="L37" s="22">
        <v>1091804</v>
      </c>
      <c r="M37" s="22">
        <v>890890</v>
      </c>
      <c r="N37" s="22">
        <v>3360623</v>
      </c>
      <c r="O37" s="22"/>
      <c r="P37" s="22"/>
      <c r="Q37" s="22"/>
      <c r="R37" s="22"/>
      <c r="S37" s="22"/>
      <c r="T37" s="22"/>
      <c r="U37" s="22"/>
      <c r="V37" s="22"/>
      <c r="W37" s="22">
        <v>5735196</v>
      </c>
      <c r="X37" s="22">
        <v>3213996</v>
      </c>
      <c r="Y37" s="22">
        <v>2521200</v>
      </c>
      <c r="Z37" s="23">
        <v>78.44440378892817</v>
      </c>
      <c r="AA37" s="20">
        <v>6427981</v>
      </c>
    </row>
    <row r="38" spans="1:27" ht="13.5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817950</v>
      </c>
      <c r="Y38" s="22">
        <v>-817950</v>
      </c>
      <c r="Z38" s="23">
        <v>-100</v>
      </c>
      <c r="AA38" s="20">
        <v>1635899</v>
      </c>
    </row>
    <row r="39" spans="1:27" ht="13.5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>
        <v>3620664</v>
      </c>
      <c r="M39" s="22">
        <v>716273</v>
      </c>
      <c r="N39" s="22">
        <v>4336937</v>
      </c>
      <c r="O39" s="22"/>
      <c r="P39" s="22"/>
      <c r="Q39" s="22"/>
      <c r="R39" s="22"/>
      <c r="S39" s="22"/>
      <c r="T39" s="22"/>
      <c r="U39" s="22"/>
      <c r="V39" s="22"/>
      <c r="W39" s="22">
        <v>4336937</v>
      </c>
      <c r="X39" s="22">
        <v>3973008</v>
      </c>
      <c r="Y39" s="22">
        <v>363929</v>
      </c>
      <c r="Z39" s="23">
        <v>9.1600369291982293</v>
      </c>
      <c r="AA39" s="20">
        <v>7945994</v>
      </c>
    </row>
    <row r="40" spans="1:27" ht="13.5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165293</v>
      </c>
      <c r="G40" s="22">
        <v>10551</v>
      </c>
      <c r="H40" s="22">
        <v>10551</v>
      </c>
      <c r="I40" s="22">
        <v>10212</v>
      </c>
      <c r="J40" s="22">
        <v>31314</v>
      </c>
      <c r="K40" s="22">
        <v>10031</v>
      </c>
      <c r="L40" s="22">
        <v>9476</v>
      </c>
      <c r="M40" s="22">
        <v>9793</v>
      </c>
      <c r="N40" s="22">
        <v>29300</v>
      </c>
      <c r="O40" s="22"/>
      <c r="P40" s="22"/>
      <c r="Q40" s="22"/>
      <c r="R40" s="22"/>
      <c r="S40" s="22"/>
      <c r="T40" s="22"/>
      <c r="U40" s="22"/>
      <c r="V40" s="22"/>
      <c r="W40" s="22">
        <v>60614</v>
      </c>
      <c r="X40" s="22">
        <v>87117</v>
      </c>
      <c r="Y40" s="22">
        <v>-26503</v>
      </c>
      <c r="Z40" s="23">
        <v>-30.422305634950696</v>
      </c>
      <c r="AA40" s="20">
        <v>165293</v>
      </c>
    </row>
    <row r="41" spans="1:27" ht="13.5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7823344</v>
      </c>
      <c r="G41" s="22">
        <v>10096</v>
      </c>
      <c r="H41" s="22">
        <v>286611</v>
      </c>
      <c r="I41" s="22">
        <v>301796</v>
      </c>
      <c r="J41" s="22">
        <v>598503</v>
      </c>
      <c r="K41" s="22">
        <v>557029</v>
      </c>
      <c r="L41" s="22">
        <v>456387</v>
      </c>
      <c r="M41" s="22">
        <v>1635865</v>
      </c>
      <c r="N41" s="22">
        <v>2649281</v>
      </c>
      <c r="O41" s="22"/>
      <c r="P41" s="22"/>
      <c r="Q41" s="22"/>
      <c r="R41" s="22"/>
      <c r="S41" s="22"/>
      <c r="T41" s="22"/>
      <c r="U41" s="22"/>
      <c r="V41" s="22"/>
      <c r="W41" s="22">
        <v>3247784</v>
      </c>
      <c r="X41" s="22">
        <v>3911676</v>
      </c>
      <c r="Y41" s="22">
        <v>-663892</v>
      </c>
      <c r="Z41" s="23">
        <v>-16.972060058143875</v>
      </c>
      <c r="AA41" s="20">
        <v>7823344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>
        <v>151837</v>
      </c>
      <c r="L43" s="22"/>
      <c r="M43" s="22"/>
      <c r="N43" s="22">
        <v>151837</v>
      </c>
      <c r="O43" s="22"/>
      <c r="P43" s="22"/>
      <c r="Q43" s="22"/>
      <c r="R43" s="22"/>
      <c r="S43" s="22"/>
      <c r="T43" s="22"/>
      <c r="U43" s="22"/>
      <c r="V43" s="22"/>
      <c r="W43" s="22">
        <v>346521</v>
      </c>
      <c r="X43" s="22">
        <v>545298</v>
      </c>
      <c r="Y43" s="22">
        <v>-198777</v>
      </c>
      <c r="Z43" s="23">
        <v>-36.452911985739902</v>
      </c>
      <c r="AA43" s="20">
        <v>1090599</v>
      </c>
    </row>
    <row r="44" spans="1:27" ht="13.5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1865836</v>
      </c>
      <c r="G44" s="22">
        <v>34423</v>
      </c>
      <c r="H44" s="22">
        <v>198477</v>
      </c>
      <c r="I44" s="22">
        <v>32334</v>
      </c>
      <c r="J44" s="22">
        <v>265234</v>
      </c>
      <c r="K44" s="22">
        <v>131770</v>
      </c>
      <c r="L44" s="22">
        <v>417335</v>
      </c>
      <c r="M44" s="22">
        <v>19439</v>
      </c>
      <c r="N44" s="22">
        <v>568544</v>
      </c>
      <c r="O44" s="22"/>
      <c r="P44" s="22"/>
      <c r="Q44" s="22"/>
      <c r="R44" s="22"/>
      <c r="S44" s="22"/>
      <c r="T44" s="22"/>
      <c r="U44" s="22"/>
      <c r="V44" s="22"/>
      <c r="W44" s="22">
        <v>833778</v>
      </c>
      <c r="X44" s="22">
        <v>932928</v>
      </c>
      <c r="Y44" s="22">
        <v>-99150</v>
      </c>
      <c r="Z44" s="23">
        <v>-10.627829800370446</v>
      </c>
      <c r="AA44" s="20">
        <v>1865836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43552962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3829497</v>
      </c>
      <c r="L47" s="31">
        <f t="shared" si="1"/>
        <v>7242636</v>
      </c>
      <c r="M47" s="31">
        <f t="shared" si="1"/>
        <v>4832116</v>
      </c>
      <c r="N47" s="31">
        <f t="shared" si="1"/>
        <v>15904249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23574563</v>
      </c>
      <c r="X47" s="31">
        <f t="shared" si="1"/>
        <v>21864394</v>
      </c>
      <c r="Y47" s="31">
        <f t="shared" si="1"/>
        <v>1710169</v>
      </c>
      <c r="Z47" s="32">
        <f>+IF(X47&lt;&gt;0,+(Y47/X47)*100,0)</f>
        <v>7.821707750052437</v>
      </c>
      <c r="AA47" s="29">
        <f>SUM(AA34:AA46)</f>
        <v>43552962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27560149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-213048</v>
      </c>
      <c r="L48" s="41">
        <f t="shared" si="2"/>
        <v>-2488093</v>
      </c>
      <c r="M48" s="41">
        <f t="shared" si="2"/>
        <v>2603723</v>
      </c>
      <c r="N48" s="41">
        <f t="shared" si="2"/>
        <v>-97418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8097137</v>
      </c>
      <c r="X48" s="41">
        <f t="shared" si="2"/>
        <v>9204164</v>
      </c>
      <c r="Y48" s="41">
        <f t="shared" si="2"/>
        <v>-1107027</v>
      </c>
      <c r="Z48" s="42">
        <f>+IF(X48&lt;&gt;0,+(Y48/X48)*100,0)</f>
        <v>-12.027458441635765</v>
      </c>
      <c r="AA48" s="39">
        <f>+AA32-AA47</f>
        <v>27560149</v>
      </c>
    </row>
    <row r="49" spans="1:27" ht="25.5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27560149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-213048</v>
      </c>
      <c r="L51" s="50">
        <f t="shared" si="3"/>
        <v>-2488093</v>
      </c>
      <c r="M51" s="50">
        <f t="shared" si="3"/>
        <v>2603723</v>
      </c>
      <c r="N51" s="50">
        <f t="shared" si="3"/>
        <v>-97418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8097137</v>
      </c>
      <c r="X51" s="50">
        <f t="shared" si="3"/>
        <v>9204164</v>
      </c>
      <c r="Y51" s="50">
        <f t="shared" si="3"/>
        <v>-1107027</v>
      </c>
      <c r="Z51" s="51">
        <f>+IF(X51&lt;&gt;0,+(Y51/X51)*100,0)</f>
        <v>-12.027458441635765</v>
      </c>
      <c r="AA51" s="48">
        <f>SUM(AA48:AA50)</f>
        <v>27560149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27560149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-213048</v>
      </c>
      <c r="L53" s="56">
        <f t="shared" si="4"/>
        <v>-2488093</v>
      </c>
      <c r="M53" s="56">
        <f t="shared" si="4"/>
        <v>2603723</v>
      </c>
      <c r="N53" s="56">
        <f t="shared" si="4"/>
        <v>-97418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8097137</v>
      </c>
      <c r="X53" s="56">
        <f t="shared" si="4"/>
        <v>9204164</v>
      </c>
      <c r="Y53" s="56">
        <f t="shared" si="4"/>
        <v>-1107027</v>
      </c>
      <c r="Z53" s="57">
        <f>+IF(X53&lt;&gt;0,+(Y53/X53)*100,0)</f>
        <v>-12.027458441635765</v>
      </c>
      <c r="AA53" s="54">
        <f>+AA51-AA52</f>
        <v>27560149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27560149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-213048</v>
      </c>
      <c r="L56" s="50">
        <f t="shared" si="5"/>
        <v>-2488093</v>
      </c>
      <c r="M56" s="50">
        <f t="shared" si="5"/>
        <v>2603723</v>
      </c>
      <c r="N56" s="50">
        <f t="shared" si="5"/>
        <v>-97418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8097137</v>
      </c>
      <c r="X56" s="50">
        <f t="shared" si="5"/>
        <v>9204164</v>
      </c>
      <c r="Y56" s="50">
        <f t="shared" si="5"/>
        <v>-1107027</v>
      </c>
      <c r="Z56" s="51">
        <f>+IF(X56&lt;&gt;0,+(Y56/X56)*100,0)</f>
        <v>-12.027458441635765</v>
      </c>
      <c r="AA56" s="48">
        <f>SUM(AA53:AA55)</f>
        <v>27560149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27560149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-213048</v>
      </c>
      <c r="L59" s="67">
        <f t="shared" si="6"/>
        <v>-2488093</v>
      </c>
      <c r="M59" s="67">
        <f t="shared" si="6"/>
        <v>2603723</v>
      </c>
      <c r="N59" s="67">
        <f t="shared" si="6"/>
        <v>-97418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8097137</v>
      </c>
      <c r="X59" s="67">
        <f t="shared" si="6"/>
        <v>9204164</v>
      </c>
      <c r="Y59" s="67">
        <f t="shared" si="6"/>
        <v>-1107027</v>
      </c>
      <c r="Z59" s="68">
        <f>+IF(X59&lt;&gt;0,+(Y59/X59)*100,0)</f>
        <v>-12.027458441635765</v>
      </c>
      <c r="AA59" s="65">
        <f>SUM(AA56:AA58)</f>
        <v>27560149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84970950</v>
      </c>
      <c r="G7" s="22">
        <v>7475416</v>
      </c>
      <c r="H7" s="22">
        <v>8047765</v>
      </c>
      <c r="I7" s="22">
        <v>7693867</v>
      </c>
      <c r="J7" s="22">
        <v>23217048</v>
      </c>
      <c r="K7" s="22">
        <v>5256384</v>
      </c>
      <c r="L7" s="22">
        <v>8155655</v>
      </c>
      <c r="M7" s="22">
        <v>7840738</v>
      </c>
      <c r="N7" s="22">
        <v>21252777</v>
      </c>
      <c r="O7" s="22"/>
      <c r="P7" s="22"/>
      <c r="Q7" s="22"/>
      <c r="R7" s="22"/>
      <c r="S7" s="22"/>
      <c r="T7" s="22"/>
      <c r="U7" s="22"/>
      <c r="V7" s="22"/>
      <c r="W7" s="22">
        <v>44469825</v>
      </c>
      <c r="X7" s="22">
        <v>42485478</v>
      </c>
      <c r="Y7" s="22">
        <v>1984347</v>
      </c>
      <c r="Z7" s="23">
        <v>4.6706476975497369</v>
      </c>
      <c r="AA7" s="20">
        <v>84970950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/>
      <c r="P22" s="22"/>
      <c r="Q22" s="22"/>
      <c r="R22" s="22"/>
      <c r="S22" s="22"/>
      <c r="T22" s="22"/>
      <c r="U22" s="22"/>
      <c r="V22" s="22"/>
      <c r="W22" s="22">
        <v>145281</v>
      </c>
      <c r="X22" s="22"/>
      <c r="Y22" s="22">
        <v>145281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14836252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13440600</v>
      </c>
      <c r="X25" s="22">
        <v>7418128</v>
      </c>
      <c r="Y25" s="22">
        <v>6022472</v>
      </c>
      <c r="Z25" s="23">
        <v>81.185873309276943</v>
      </c>
      <c r="AA25" s="20">
        <v>14836252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1001100</v>
      </c>
      <c r="G28" s="22">
        <v>304491</v>
      </c>
      <c r="H28" s="22">
        <v>235770</v>
      </c>
      <c r="I28" s="22">
        <v>204081</v>
      </c>
      <c r="J28" s="22">
        <v>744342</v>
      </c>
      <c r="K28" s="22">
        <v>157261</v>
      </c>
      <c r="L28" s="22">
        <v>168362</v>
      </c>
      <c r="M28" s="22">
        <v>164617</v>
      </c>
      <c r="N28" s="22">
        <v>490240</v>
      </c>
      <c r="O28" s="22"/>
      <c r="P28" s="22"/>
      <c r="Q28" s="22"/>
      <c r="R28" s="22"/>
      <c r="S28" s="22"/>
      <c r="T28" s="22"/>
      <c r="U28" s="22"/>
      <c r="V28" s="22"/>
      <c r="W28" s="22">
        <v>1234582</v>
      </c>
      <c r="X28" s="22">
        <v>500550</v>
      </c>
      <c r="Y28" s="22">
        <v>734032</v>
      </c>
      <c r="Z28" s="23">
        <v>146.64509040055938</v>
      </c>
      <c r="AA28" s="20">
        <v>1001100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100808302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5463065</v>
      </c>
      <c r="L32" s="31">
        <f t="shared" si="0"/>
        <v>8372354</v>
      </c>
      <c r="M32" s="31">
        <f t="shared" si="0"/>
        <v>8052879</v>
      </c>
      <c r="N32" s="31">
        <f t="shared" si="0"/>
        <v>21888298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59290288</v>
      </c>
      <c r="X32" s="31">
        <f t="shared" si="0"/>
        <v>50404156</v>
      </c>
      <c r="Y32" s="31">
        <f t="shared" si="0"/>
        <v>8886132</v>
      </c>
      <c r="Z32" s="32">
        <f>+IF(X32&lt;&gt;0,+(Y32/X32)*100,0)</f>
        <v>17.629760530064228</v>
      </c>
      <c r="AA32" s="29">
        <f>SUM(AA6:AA31)</f>
        <v>100808302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11687986</v>
      </c>
      <c r="G34" s="22">
        <v>808010</v>
      </c>
      <c r="H34" s="22">
        <v>934613</v>
      </c>
      <c r="I34" s="22">
        <v>913241</v>
      </c>
      <c r="J34" s="22">
        <v>2655864</v>
      </c>
      <c r="K34" s="22">
        <v>1081960</v>
      </c>
      <c r="L34" s="22">
        <v>1197375</v>
      </c>
      <c r="M34" s="22">
        <v>1114615</v>
      </c>
      <c r="N34" s="22">
        <v>3393950</v>
      </c>
      <c r="O34" s="22"/>
      <c r="P34" s="22"/>
      <c r="Q34" s="22"/>
      <c r="R34" s="22"/>
      <c r="S34" s="22"/>
      <c r="T34" s="22"/>
      <c r="U34" s="22"/>
      <c r="V34" s="22"/>
      <c r="W34" s="22">
        <v>6049814</v>
      </c>
      <c r="X34" s="22">
        <v>5843974</v>
      </c>
      <c r="Y34" s="22">
        <v>205840</v>
      </c>
      <c r="Z34" s="23">
        <v>3.5222607082098589</v>
      </c>
      <c r="AA34" s="20">
        <v>11687986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23278368</v>
      </c>
      <c r="D37" s="20"/>
      <c r="E37" s="21">
        <v>20666991</v>
      </c>
      <c r="F37" s="22">
        <v>20666991</v>
      </c>
      <c r="G37" s="22">
        <v>51488</v>
      </c>
      <c r="H37" s="22">
        <v>2189934</v>
      </c>
      <c r="I37" s="22">
        <v>2340952</v>
      </c>
      <c r="J37" s="22">
        <v>4582374</v>
      </c>
      <c r="K37" s="22">
        <v>2876728</v>
      </c>
      <c r="L37" s="22">
        <v>1769064</v>
      </c>
      <c r="M37" s="22">
        <v>2446574</v>
      </c>
      <c r="N37" s="22">
        <v>7092366</v>
      </c>
      <c r="O37" s="22"/>
      <c r="P37" s="22"/>
      <c r="Q37" s="22"/>
      <c r="R37" s="22"/>
      <c r="S37" s="22"/>
      <c r="T37" s="22"/>
      <c r="U37" s="22"/>
      <c r="V37" s="22"/>
      <c r="W37" s="22">
        <v>11674740</v>
      </c>
      <c r="X37" s="22">
        <v>10333467</v>
      </c>
      <c r="Y37" s="22">
        <v>1341273</v>
      </c>
      <c r="Z37" s="23">
        <v>12.979893389120999</v>
      </c>
      <c r="AA37" s="20">
        <v>20666991</v>
      </c>
    </row>
    <row r="38" spans="1:27" ht="13.5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15161000</v>
      </c>
      <c r="G38" s="22">
        <v>1263413</v>
      </c>
      <c r="H38" s="22">
        <v>1263413</v>
      </c>
      <c r="I38" s="22">
        <v>1263413</v>
      </c>
      <c r="J38" s="22">
        <v>3790239</v>
      </c>
      <c r="K38" s="22">
        <v>1263413</v>
      </c>
      <c r="L38" s="22">
        <v>1263413</v>
      </c>
      <c r="M38" s="22">
        <v>1263413</v>
      </c>
      <c r="N38" s="22">
        <v>3790239</v>
      </c>
      <c r="O38" s="22"/>
      <c r="P38" s="22"/>
      <c r="Q38" s="22"/>
      <c r="R38" s="22"/>
      <c r="S38" s="22"/>
      <c r="T38" s="22"/>
      <c r="U38" s="22"/>
      <c r="V38" s="22"/>
      <c r="W38" s="22">
        <v>7580478</v>
      </c>
      <c r="X38" s="22">
        <v>7580498</v>
      </c>
      <c r="Y38" s="22">
        <v>-20</v>
      </c>
      <c r="Z38" s="23"/>
      <c r="AA38" s="20">
        <v>15161000</v>
      </c>
    </row>
    <row r="39" spans="1:27" ht="13.5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5792999</v>
      </c>
      <c r="G39" s="22">
        <v>494312</v>
      </c>
      <c r="H39" s="22">
        <v>797650</v>
      </c>
      <c r="I39" s="22">
        <v>656572</v>
      </c>
      <c r="J39" s="22">
        <v>1948534</v>
      </c>
      <c r="K39" s="22">
        <v>635396</v>
      </c>
      <c r="L39" s="22">
        <v>656574</v>
      </c>
      <c r="M39" s="22">
        <v>656576</v>
      </c>
      <c r="N39" s="22">
        <v>1948546</v>
      </c>
      <c r="O39" s="22"/>
      <c r="P39" s="22"/>
      <c r="Q39" s="22"/>
      <c r="R39" s="22"/>
      <c r="S39" s="22"/>
      <c r="T39" s="22"/>
      <c r="U39" s="22"/>
      <c r="V39" s="22"/>
      <c r="W39" s="22">
        <v>3897080</v>
      </c>
      <c r="X39" s="22">
        <v>2896499</v>
      </c>
      <c r="Y39" s="22">
        <v>1000581</v>
      </c>
      <c r="Z39" s="23">
        <v>34.54449664923068</v>
      </c>
      <c r="AA39" s="20">
        <v>5792999</v>
      </c>
    </row>
    <row r="40" spans="1:27" ht="13.5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4830944</v>
      </c>
      <c r="G40" s="22"/>
      <c r="H40" s="22"/>
      <c r="I40" s="22">
        <v>-426435</v>
      </c>
      <c r="J40" s="22">
        <v>-426435</v>
      </c>
      <c r="K40" s="22"/>
      <c r="L40" s="22">
        <v>1321512</v>
      </c>
      <c r="M40" s="22">
        <v>2224245</v>
      </c>
      <c r="N40" s="22">
        <v>3545757</v>
      </c>
      <c r="O40" s="22"/>
      <c r="P40" s="22"/>
      <c r="Q40" s="22"/>
      <c r="R40" s="22"/>
      <c r="S40" s="22"/>
      <c r="T40" s="22"/>
      <c r="U40" s="22"/>
      <c r="V40" s="22"/>
      <c r="W40" s="22">
        <v>3119322</v>
      </c>
      <c r="X40" s="22">
        <v>2415470</v>
      </c>
      <c r="Y40" s="22">
        <v>703852</v>
      </c>
      <c r="Z40" s="23">
        <v>29.139339341825814</v>
      </c>
      <c r="AA40" s="20">
        <v>4830944</v>
      </c>
    </row>
    <row r="41" spans="1:27" ht="13.5" x14ac:dyDescent="0.25">
      <c r="A41" s="19" t="s">
        <v>66</v>
      </c>
      <c r="B41" s="15" t="s">
        <v>32</v>
      </c>
      <c r="C41" s="20">
        <v>59905062</v>
      </c>
      <c r="D41" s="20"/>
      <c r="E41" s="21">
        <v>40073374</v>
      </c>
      <c r="F41" s="22">
        <v>40073374</v>
      </c>
      <c r="G41" s="22">
        <v>23229770</v>
      </c>
      <c r="H41" s="22">
        <v>5108882</v>
      </c>
      <c r="I41" s="22">
        <v>4466783</v>
      </c>
      <c r="J41" s="22">
        <v>32805435</v>
      </c>
      <c r="K41" s="22">
        <v>1580777</v>
      </c>
      <c r="L41" s="22">
        <v>343377</v>
      </c>
      <c r="M41" s="22">
        <v>144409</v>
      </c>
      <c r="N41" s="22">
        <v>2068563</v>
      </c>
      <c r="O41" s="22"/>
      <c r="P41" s="22"/>
      <c r="Q41" s="22"/>
      <c r="R41" s="22"/>
      <c r="S41" s="22"/>
      <c r="T41" s="22"/>
      <c r="U41" s="22"/>
      <c r="V41" s="22"/>
      <c r="W41" s="22">
        <v>34873998</v>
      </c>
      <c r="X41" s="22">
        <v>20036698</v>
      </c>
      <c r="Y41" s="22">
        <v>14837300</v>
      </c>
      <c r="Z41" s="23">
        <v>74.050624509088266</v>
      </c>
      <c r="AA41" s="20">
        <v>40073374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>
        <v>1</v>
      </c>
      <c r="Y43" s="22">
        <v>22625</v>
      </c>
      <c r="Z43" s="23">
        <v>2262500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66418254</v>
      </c>
      <c r="D44" s="20"/>
      <c r="E44" s="21">
        <v>13229881</v>
      </c>
      <c r="F44" s="22">
        <v>13229881</v>
      </c>
      <c r="G44" s="22">
        <v>307886</v>
      </c>
      <c r="H44" s="22">
        <v>1665413</v>
      </c>
      <c r="I44" s="22">
        <v>4395535</v>
      </c>
      <c r="J44" s="22">
        <v>6368834</v>
      </c>
      <c r="K44" s="22">
        <v>1996137</v>
      </c>
      <c r="L44" s="22">
        <v>1406897</v>
      </c>
      <c r="M44" s="22">
        <v>310878</v>
      </c>
      <c r="N44" s="22">
        <v>3713912</v>
      </c>
      <c r="O44" s="22"/>
      <c r="P44" s="22"/>
      <c r="Q44" s="22"/>
      <c r="R44" s="22"/>
      <c r="S44" s="22"/>
      <c r="T44" s="22"/>
      <c r="U44" s="22"/>
      <c r="V44" s="22"/>
      <c r="W44" s="22">
        <v>10082746</v>
      </c>
      <c r="X44" s="22">
        <v>6614929</v>
      </c>
      <c r="Y44" s="22">
        <v>3467817</v>
      </c>
      <c r="Z44" s="23">
        <v>52.424100092381941</v>
      </c>
      <c r="AA44" s="20">
        <v>13229881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192448303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111443176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9434411</v>
      </c>
      <c r="L47" s="31">
        <f t="shared" si="1"/>
        <v>7958212</v>
      </c>
      <c r="M47" s="31">
        <f t="shared" si="1"/>
        <v>8160710</v>
      </c>
      <c r="N47" s="31">
        <f t="shared" si="1"/>
        <v>25553333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77300804</v>
      </c>
      <c r="X47" s="31">
        <f t="shared" si="1"/>
        <v>55721536</v>
      </c>
      <c r="Y47" s="31">
        <f t="shared" si="1"/>
        <v>21579268</v>
      </c>
      <c r="Z47" s="32">
        <f>+IF(X47&lt;&gt;0,+(Y47/X47)*100,0)</f>
        <v>38.726979816206068</v>
      </c>
      <c r="AA47" s="29">
        <f>SUM(AA34:AA46)</f>
        <v>111443176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-101201880</v>
      </c>
      <c r="D48" s="39">
        <f t="shared" si="2"/>
        <v>0</v>
      </c>
      <c r="E48" s="40">
        <f t="shared" si="2"/>
        <v>-10634874</v>
      </c>
      <c r="F48" s="41">
        <f t="shared" si="2"/>
        <v>-10634874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-3971346</v>
      </c>
      <c r="L48" s="41">
        <f t="shared" si="2"/>
        <v>414142</v>
      </c>
      <c r="M48" s="41">
        <f t="shared" si="2"/>
        <v>-107831</v>
      </c>
      <c r="N48" s="41">
        <f t="shared" si="2"/>
        <v>-3665035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-18010516</v>
      </c>
      <c r="X48" s="41">
        <f t="shared" si="2"/>
        <v>-5317380</v>
      </c>
      <c r="Y48" s="41">
        <f t="shared" si="2"/>
        <v>-12693136</v>
      </c>
      <c r="Z48" s="42">
        <f>+IF(X48&lt;&gt;0,+(Y48/X48)*100,0)</f>
        <v>238.71034231143909</v>
      </c>
      <c r="AA48" s="39">
        <f>+AA32-AA47</f>
        <v>-10634874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9304348</v>
      </c>
      <c r="G49" s="22"/>
      <c r="H49" s="22"/>
      <c r="I49" s="22"/>
      <c r="J49" s="22"/>
      <c r="K49" s="22"/>
      <c r="L49" s="22"/>
      <c r="M49" s="22">
        <v>162186</v>
      </c>
      <c r="N49" s="22">
        <v>162186</v>
      </c>
      <c r="O49" s="22"/>
      <c r="P49" s="22"/>
      <c r="Q49" s="22"/>
      <c r="R49" s="22"/>
      <c r="S49" s="22"/>
      <c r="T49" s="22"/>
      <c r="U49" s="22"/>
      <c r="V49" s="22"/>
      <c r="W49" s="22">
        <v>162186</v>
      </c>
      <c r="X49" s="22">
        <v>4652176</v>
      </c>
      <c r="Y49" s="22">
        <v>-4489990</v>
      </c>
      <c r="Z49" s="23">
        <v>-96.513760442425223</v>
      </c>
      <c r="AA49" s="20">
        <v>9304348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-101201880</v>
      </c>
      <c r="D51" s="48">
        <f t="shared" si="3"/>
        <v>0</v>
      </c>
      <c r="E51" s="49">
        <f t="shared" si="3"/>
        <v>-1330526</v>
      </c>
      <c r="F51" s="50">
        <f t="shared" si="3"/>
        <v>-1330526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-3971346</v>
      </c>
      <c r="L51" s="50">
        <f t="shared" si="3"/>
        <v>414142</v>
      </c>
      <c r="M51" s="50">
        <f t="shared" si="3"/>
        <v>54355</v>
      </c>
      <c r="N51" s="50">
        <f t="shared" si="3"/>
        <v>-3502849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-17848330</v>
      </c>
      <c r="X51" s="50">
        <f t="shared" si="3"/>
        <v>-665204</v>
      </c>
      <c r="Y51" s="50">
        <f t="shared" si="3"/>
        <v>-17183126</v>
      </c>
      <c r="Z51" s="51">
        <f>+IF(X51&lt;&gt;0,+(Y51/X51)*100,0)</f>
        <v>2583.1363010444916</v>
      </c>
      <c r="AA51" s="48">
        <f>SUM(AA48:AA50)</f>
        <v>-1330526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-101201880</v>
      </c>
      <c r="D53" s="54">
        <f>+D51-D52</f>
        <v>0</v>
      </c>
      <c r="E53" s="55">
        <f t="shared" si="4"/>
        <v>-1330526</v>
      </c>
      <c r="F53" s="56">
        <f t="shared" si="4"/>
        <v>-1330526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-3971346</v>
      </c>
      <c r="L53" s="56">
        <f t="shared" si="4"/>
        <v>414142</v>
      </c>
      <c r="M53" s="56">
        <f t="shared" si="4"/>
        <v>54355</v>
      </c>
      <c r="N53" s="56">
        <f t="shared" si="4"/>
        <v>-3502849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-17848330</v>
      </c>
      <c r="X53" s="56">
        <f t="shared" si="4"/>
        <v>-665204</v>
      </c>
      <c r="Y53" s="56">
        <f t="shared" si="4"/>
        <v>-17183126</v>
      </c>
      <c r="Z53" s="57">
        <f>+IF(X53&lt;&gt;0,+(Y53/X53)*100,0)</f>
        <v>2583.1363010444916</v>
      </c>
      <c r="AA53" s="54">
        <f>+AA51-AA52</f>
        <v>-1330526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-101201880</v>
      </c>
      <c r="D56" s="48">
        <f>SUM(D53:D55)</f>
        <v>0</v>
      </c>
      <c r="E56" s="49">
        <f t="shared" si="5"/>
        <v>-1330526</v>
      </c>
      <c r="F56" s="50">
        <f t="shared" si="5"/>
        <v>-1330526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-3971346</v>
      </c>
      <c r="L56" s="50">
        <f t="shared" si="5"/>
        <v>414142</v>
      </c>
      <c r="M56" s="50">
        <f t="shared" si="5"/>
        <v>54355</v>
      </c>
      <c r="N56" s="50">
        <f t="shared" si="5"/>
        <v>-3502849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-17848330</v>
      </c>
      <c r="X56" s="50">
        <f t="shared" si="5"/>
        <v>-665204</v>
      </c>
      <c r="Y56" s="50">
        <f t="shared" si="5"/>
        <v>-17183126</v>
      </c>
      <c r="Z56" s="51">
        <f>+IF(X56&lt;&gt;0,+(Y56/X56)*100,0)</f>
        <v>2583.1363010444916</v>
      </c>
      <c r="AA56" s="48">
        <f>SUM(AA53:AA55)</f>
        <v>-1330526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-101201880</v>
      </c>
      <c r="D59" s="65">
        <f>SUM(D56:D58)</f>
        <v>0</v>
      </c>
      <c r="E59" s="66">
        <f t="shared" si="6"/>
        <v>-1330526</v>
      </c>
      <c r="F59" s="67">
        <f t="shared" si="6"/>
        <v>-1330526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-3971346</v>
      </c>
      <c r="L59" s="67">
        <f t="shared" si="6"/>
        <v>414142</v>
      </c>
      <c r="M59" s="67">
        <f t="shared" si="6"/>
        <v>54355</v>
      </c>
      <c r="N59" s="67">
        <f t="shared" si="6"/>
        <v>-3502849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-17848330</v>
      </c>
      <c r="X59" s="67">
        <f t="shared" si="6"/>
        <v>-665204</v>
      </c>
      <c r="Y59" s="67">
        <f t="shared" si="6"/>
        <v>-17183126</v>
      </c>
      <c r="Z59" s="68">
        <f>+IF(X59&lt;&gt;0,+(Y59/X59)*100,0)</f>
        <v>2583.1363010444916</v>
      </c>
      <c r="AA59" s="65">
        <f>SUM(AA56:AA58)</f>
        <v>-1330526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147252200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>
        <v>13798483</v>
      </c>
      <c r="L7" s="22">
        <v>13278855</v>
      </c>
      <c r="M7" s="22">
        <v>15939964</v>
      </c>
      <c r="N7" s="22">
        <v>43017302</v>
      </c>
      <c r="O7" s="22"/>
      <c r="P7" s="22"/>
      <c r="Q7" s="22"/>
      <c r="R7" s="22"/>
      <c r="S7" s="22"/>
      <c r="T7" s="22"/>
      <c r="U7" s="22"/>
      <c r="V7" s="22"/>
      <c r="W7" s="22">
        <v>81936891</v>
      </c>
      <c r="X7" s="22">
        <v>73626078</v>
      </c>
      <c r="Y7" s="22">
        <v>8310813</v>
      </c>
      <c r="Z7" s="23">
        <v>11.287865965100028</v>
      </c>
      <c r="AA7" s="20">
        <v>147252200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>
        <v>53424</v>
      </c>
      <c r="L19" s="22">
        <v>146638</v>
      </c>
      <c r="M19" s="22">
        <v>59</v>
      </c>
      <c r="N19" s="22">
        <v>200121</v>
      </c>
      <c r="O19" s="22"/>
      <c r="P19" s="22"/>
      <c r="Q19" s="22"/>
      <c r="R19" s="22"/>
      <c r="S19" s="22"/>
      <c r="T19" s="22"/>
      <c r="U19" s="22"/>
      <c r="V19" s="22"/>
      <c r="W19" s="22">
        <v>370932</v>
      </c>
      <c r="X19" s="22">
        <v>150144</v>
      </c>
      <c r="Y19" s="22">
        <v>220788</v>
      </c>
      <c r="Z19" s="23">
        <v>147.05083120204603</v>
      </c>
      <c r="AA19" s="20">
        <v>300300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>
        <v>8308</v>
      </c>
      <c r="L23" s="22"/>
      <c r="M23" s="22">
        <v>8308</v>
      </c>
      <c r="N23" s="22">
        <v>16616</v>
      </c>
      <c r="O23" s="22"/>
      <c r="P23" s="22"/>
      <c r="Q23" s="22"/>
      <c r="R23" s="22"/>
      <c r="S23" s="22"/>
      <c r="T23" s="22"/>
      <c r="U23" s="22"/>
      <c r="V23" s="22"/>
      <c r="W23" s="22">
        <v>40456</v>
      </c>
      <c r="X23" s="22">
        <v>47496</v>
      </c>
      <c r="Y23" s="22">
        <v>-7040</v>
      </c>
      <c r="Z23" s="23">
        <v>-14.822300825332659</v>
      </c>
      <c r="AA23" s="20">
        <v>95000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16916059</v>
      </c>
      <c r="G25" s="22">
        <v>7048331</v>
      </c>
      <c r="H25" s="22"/>
      <c r="I25" s="22"/>
      <c r="J25" s="22">
        <v>7048331</v>
      </c>
      <c r="K25" s="22"/>
      <c r="L25" s="22"/>
      <c r="M25" s="22">
        <v>5638686</v>
      </c>
      <c r="N25" s="22">
        <v>5638686</v>
      </c>
      <c r="O25" s="22"/>
      <c r="P25" s="22"/>
      <c r="Q25" s="22"/>
      <c r="R25" s="22"/>
      <c r="S25" s="22"/>
      <c r="T25" s="22"/>
      <c r="U25" s="22"/>
      <c r="V25" s="22"/>
      <c r="W25" s="22">
        <v>12687017</v>
      </c>
      <c r="X25" s="22">
        <v>8458026</v>
      </c>
      <c r="Y25" s="22">
        <v>4228991</v>
      </c>
      <c r="Z25" s="23">
        <v>49.999739892026817</v>
      </c>
      <c r="AA25" s="20">
        <v>16916059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164563559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13860215</v>
      </c>
      <c r="L32" s="31">
        <f t="shared" si="0"/>
        <v>13425493</v>
      </c>
      <c r="M32" s="31">
        <f t="shared" si="0"/>
        <v>21587017</v>
      </c>
      <c r="N32" s="31">
        <f t="shared" si="0"/>
        <v>48872725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95035296</v>
      </c>
      <c r="X32" s="31">
        <f t="shared" si="0"/>
        <v>82281744</v>
      </c>
      <c r="Y32" s="31">
        <f t="shared" si="0"/>
        <v>12753552</v>
      </c>
      <c r="Z32" s="32">
        <f>+IF(X32&lt;&gt;0,+(Y32/X32)*100,0)</f>
        <v>15.499856201395051</v>
      </c>
      <c r="AA32" s="29">
        <f>SUM(AA6:AA31)</f>
        <v>164563559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>
        <v>1189828</v>
      </c>
      <c r="L34" s="22">
        <v>1718128</v>
      </c>
      <c r="M34" s="22">
        <v>1130556</v>
      </c>
      <c r="N34" s="22">
        <v>4038512</v>
      </c>
      <c r="O34" s="22"/>
      <c r="P34" s="22"/>
      <c r="Q34" s="22"/>
      <c r="R34" s="22"/>
      <c r="S34" s="22"/>
      <c r="T34" s="22"/>
      <c r="U34" s="22"/>
      <c r="V34" s="22"/>
      <c r="W34" s="22">
        <v>6964433</v>
      </c>
      <c r="X34" s="22">
        <v>7563930</v>
      </c>
      <c r="Y34" s="22">
        <v>-599497</v>
      </c>
      <c r="Z34" s="23">
        <v>-7.9257343735333361</v>
      </c>
      <c r="AA34" s="20">
        <v>15127873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3880637</v>
      </c>
      <c r="G37" s="22">
        <v>276310</v>
      </c>
      <c r="H37" s="22">
        <v>395880</v>
      </c>
      <c r="I37" s="22">
        <v>223228</v>
      </c>
      <c r="J37" s="22">
        <v>895418</v>
      </c>
      <c r="K37" s="22">
        <v>316962</v>
      </c>
      <c r="L37" s="22">
        <v>436179</v>
      </c>
      <c r="M37" s="22">
        <v>333865</v>
      </c>
      <c r="N37" s="22">
        <v>1087006</v>
      </c>
      <c r="O37" s="22"/>
      <c r="P37" s="22"/>
      <c r="Q37" s="22"/>
      <c r="R37" s="22"/>
      <c r="S37" s="22"/>
      <c r="T37" s="22"/>
      <c r="U37" s="22"/>
      <c r="V37" s="22"/>
      <c r="W37" s="22">
        <v>1982424</v>
      </c>
      <c r="X37" s="22">
        <v>1940286</v>
      </c>
      <c r="Y37" s="22">
        <v>42138</v>
      </c>
      <c r="Z37" s="23">
        <v>2.1717416916887511</v>
      </c>
      <c r="AA37" s="20">
        <v>3880637</v>
      </c>
    </row>
    <row r="38" spans="1:27" ht="13.5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339698</v>
      </c>
      <c r="G38" s="22">
        <v>28308</v>
      </c>
      <c r="H38" s="22">
        <v>28308</v>
      </c>
      <c r="I38" s="22">
        <v>28308</v>
      </c>
      <c r="J38" s="22">
        <v>84924</v>
      </c>
      <c r="K38" s="22">
        <v>28308</v>
      </c>
      <c r="L38" s="22">
        <v>28308</v>
      </c>
      <c r="M38" s="22">
        <v>28308</v>
      </c>
      <c r="N38" s="22">
        <v>84924</v>
      </c>
      <c r="O38" s="22"/>
      <c r="P38" s="22"/>
      <c r="Q38" s="22"/>
      <c r="R38" s="22"/>
      <c r="S38" s="22"/>
      <c r="T38" s="22"/>
      <c r="U38" s="22"/>
      <c r="V38" s="22"/>
      <c r="W38" s="22">
        <v>169848</v>
      </c>
      <c r="X38" s="22">
        <v>169848</v>
      </c>
      <c r="Y38" s="22"/>
      <c r="Z38" s="23"/>
      <c r="AA38" s="20">
        <v>339698</v>
      </c>
    </row>
    <row r="39" spans="1:27" ht="13.5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>
        <v>2045433</v>
      </c>
      <c r="L39" s="22">
        <v>2045433</v>
      </c>
      <c r="M39" s="22">
        <v>2045433</v>
      </c>
      <c r="N39" s="22">
        <v>6136299</v>
      </c>
      <c r="O39" s="22"/>
      <c r="P39" s="22"/>
      <c r="Q39" s="22"/>
      <c r="R39" s="22"/>
      <c r="S39" s="22"/>
      <c r="T39" s="22"/>
      <c r="U39" s="22"/>
      <c r="V39" s="22"/>
      <c r="W39" s="22">
        <v>12272598</v>
      </c>
      <c r="X39" s="22">
        <v>12272538</v>
      </c>
      <c r="Y39" s="22">
        <v>60</v>
      </c>
      <c r="Z39" s="23"/>
      <c r="AA39" s="20">
        <v>24545168</v>
      </c>
    </row>
    <row r="40" spans="1:27" ht="13.5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>
        <v>85335</v>
      </c>
      <c r="L40" s="22">
        <v>322047</v>
      </c>
      <c r="M40" s="22">
        <v>8437980</v>
      </c>
      <c r="N40" s="22">
        <v>8845362</v>
      </c>
      <c r="O40" s="22"/>
      <c r="P40" s="22"/>
      <c r="Q40" s="22"/>
      <c r="R40" s="22"/>
      <c r="S40" s="22"/>
      <c r="T40" s="22"/>
      <c r="U40" s="22"/>
      <c r="V40" s="22"/>
      <c r="W40" s="22">
        <v>9327292</v>
      </c>
      <c r="X40" s="22">
        <v>9882486</v>
      </c>
      <c r="Y40" s="22">
        <v>-555194</v>
      </c>
      <c r="Z40" s="23">
        <v>-5.6179588820060058</v>
      </c>
      <c r="AA40" s="20">
        <v>19765000</v>
      </c>
    </row>
    <row r="41" spans="1:27" ht="13.5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78305539</v>
      </c>
      <c r="G41" s="22"/>
      <c r="H41" s="22">
        <v>4908972</v>
      </c>
      <c r="I41" s="22">
        <v>8576289</v>
      </c>
      <c r="J41" s="22">
        <v>13485261</v>
      </c>
      <c r="K41" s="22">
        <v>5312586</v>
      </c>
      <c r="L41" s="22">
        <v>6066606</v>
      </c>
      <c r="M41" s="22">
        <v>7977996</v>
      </c>
      <c r="N41" s="22">
        <v>19357188</v>
      </c>
      <c r="O41" s="22"/>
      <c r="P41" s="22"/>
      <c r="Q41" s="22"/>
      <c r="R41" s="22"/>
      <c r="S41" s="22"/>
      <c r="T41" s="22"/>
      <c r="U41" s="22"/>
      <c r="V41" s="22"/>
      <c r="W41" s="22">
        <v>32842449</v>
      </c>
      <c r="X41" s="22">
        <v>39152718</v>
      </c>
      <c r="Y41" s="22">
        <v>-6310269</v>
      </c>
      <c r="Z41" s="23">
        <v>-16.117064976178668</v>
      </c>
      <c r="AA41" s="20">
        <v>78305539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7936867</v>
      </c>
      <c r="G44" s="22">
        <v>187287</v>
      </c>
      <c r="H44" s="22">
        <v>810997</v>
      </c>
      <c r="I44" s="22">
        <v>289244</v>
      </c>
      <c r="J44" s="22">
        <v>1287528</v>
      </c>
      <c r="K44" s="22">
        <v>659396</v>
      </c>
      <c r="L44" s="22">
        <v>445595</v>
      </c>
      <c r="M44" s="22">
        <v>448768</v>
      </c>
      <c r="N44" s="22">
        <v>1553759</v>
      </c>
      <c r="O44" s="22"/>
      <c r="P44" s="22"/>
      <c r="Q44" s="22"/>
      <c r="R44" s="22"/>
      <c r="S44" s="22"/>
      <c r="T44" s="22"/>
      <c r="U44" s="22"/>
      <c r="V44" s="22"/>
      <c r="W44" s="22">
        <v>2841287</v>
      </c>
      <c r="X44" s="22">
        <v>3968406</v>
      </c>
      <c r="Y44" s="22">
        <v>-1127119</v>
      </c>
      <c r="Z44" s="23">
        <v>-28.402310650674352</v>
      </c>
      <c r="AA44" s="20">
        <v>7936867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149900782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9637848</v>
      </c>
      <c r="L47" s="31">
        <f t="shared" si="1"/>
        <v>11062296</v>
      </c>
      <c r="M47" s="31">
        <f t="shared" si="1"/>
        <v>20402906</v>
      </c>
      <c r="N47" s="31">
        <f t="shared" si="1"/>
        <v>41103050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66400331</v>
      </c>
      <c r="X47" s="31">
        <f t="shared" si="1"/>
        <v>74950212</v>
      </c>
      <c r="Y47" s="31">
        <f t="shared" si="1"/>
        <v>-8549881</v>
      </c>
      <c r="Z47" s="32">
        <f>+IF(X47&lt;&gt;0,+(Y47/X47)*100,0)</f>
        <v>-11.407414031063714</v>
      </c>
      <c r="AA47" s="29">
        <f>SUM(AA34:AA46)</f>
        <v>149900782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14662777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4222367</v>
      </c>
      <c r="L48" s="41">
        <f t="shared" si="2"/>
        <v>2363197</v>
      </c>
      <c r="M48" s="41">
        <f t="shared" si="2"/>
        <v>1184111</v>
      </c>
      <c r="N48" s="41">
        <f t="shared" si="2"/>
        <v>7769675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28634965</v>
      </c>
      <c r="X48" s="41">
        <f t="shared" si="2"/>
        <v>7331532</v>
      </c>
      <c r="Y48" s="41">
        <f t="shared" si="2"/>
        <v>21303433</v>
      </c>
      <c r="Z48" s="42">
        <f>+IF(X48&lt;&gt;0,+(Y48/X48)*100,0)</f>
        <v>290.57273432073953</v>
      </c>
      <c r="AA48" s="39">
        <f>+AA32-AA47</f>
        <v>14662777</v>
      </c>
    </row>
    <row r="49" spans="1:27" ht="25.5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4860000</v>
      </c>
      <c r="G49" s="22"/>
      <c r="H49" s="22"/>
      <c r="I49" s="22"/>
      <c r="J49" s="22"/>
      <c r="K49" s="22">
        <v>191542</v>
      </c>
      <c r="L49" s="22">
        <v>56694</v>
      </c>
      <c r="M49" s="22">
        <v>1017068</v>
      </c>
      <c r="N49" s="22">
        <v>1265304</v>
      </c>
      <c r="O49" s="22"/>
      <c r="P49" s="22"/>
      <c r="Q49" s="22"/>
      <c r="R49" s="22"/>
      <c r="S49" s="22"/>
      <c r="T49" s="22"/>
      <c r="U49" s="22"/>
      <c r="V49" s="22"/>
      <c r="W49" s="22">
        <v>1265304</v>
      </c>
      <c r="X49" s="22">
        <v>2430000</v>
      </c>
      <c r="Y49" s="22">
        <v>-1164696</v>
      </c>
      <c r="Z49" s="23">
        <v>-47.929876543209879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19522777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4413909</v>
      </c>
      <c r="L51" s="50">
        <f t="shared" si="3"/>
        <v>2419891</v>
      </c>
      <c r="M51" s="50">
        <f t="shared" si="3"/>
        <v>2201179</v>
      </c>
      <c r="N51" s="50">
        <f t="shared" si="3"/>
        <v>9034979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29900269</v>
      </c>
      <c r="X51" s="50">
        <f t="shared" si="3"/>
        <v>9761532</v>
      </c>
      <c r="Y51" s="50">
        <f t="shared" si="3"/>
        <v>20138737</v>
      </c>
      <c r="Z51" s="51">
        <f>+IF(X51&lt;&gt;0,+(Y51/X51)*100,0)</f>
        <v>206.30713498659841</v>
      </c>
      <c r="AA51" s="48">
        <f>SUM(AA48:AA50)</f>
        <v>19522777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19522777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4413909</v>
      </c>
      <c r="L53" s="56">
        <f t="shared" si="4"/>
        <v>2419891</v>
      </c>
      <c r="M53" s="56">
        <f t="shared" si="4"/>
        <v>2201179</v>
      </c>
      <c r="N53" s="56">
        <f t="shared" si="4"/>
        <v>9034979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29900269</v>
      </c>
      <c r="X53" s="56">
        <f t="shared" si="4"/>
        <v>9761532</v>
      </c>
      <c r="Y53" s="56">
        <f t="shared" si="4"/>
        <v>20138737</v>
      </c>
      <c r="Z53" s="57">
        <f>+IF(X53&lt;&gt;0,+(Y53/X53)*100,0)</f>
        <v>206.30713498659841</v>
      </c>
      <c r="AA53" s="54">
        <f>+AA51-AA52</f>
        <v>19522777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19522777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4413909</v>
      </c>
      <c r="L56" s="50">
        <f t="shared" si="5"/>
        <v>2419891</v>
      </c>
      <c r="M56" s="50">
        <f t="shared" si="5"/>
        <v>2201179</v>
      </c>
      <c r="N56" s="50">
        <f t="shared" si="5"/>
        <v>9034979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29900269</v>
      </c>
      <c r="X56" s="50">
        <f t="shared" si="5"/>
        <v>9761532</v>
      </c>
      <c r="Y56" s="50">
        <f t="shared" si="5"/>
        <v>20138737</v>
      </c>
      <c r="Z56" s="51">
        <f>+IF(X56&lt;&gt;0,+(Y56/X56)*100,0)</f>
        <v>206.30713498659841</v>
      </c>
      <c r="AA56" s="48">
        <f>SUM(AA53:AA55)</f>
        <v>19522777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19522777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4413909</v>
      </c>
      <c r="L59" s="67">
        <f t="shared" si="6"/>
        <v>2419891</v>
      </c>
      <c r="M59" s="67">
        <f t="shared" si="6"/>
        <v>2201179</v>
      </c>
      <c r="N59" s="67">
        <f t="shared" si="6"/>
        <v>9034979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29900269</v>
      </c>
      <c r="X59" s="67">
        <f t="shared" si="6"/>
        <v>9761532</v>
      </c>
      <c r="Y59" s="67">
        <f t="shared" si="6"/>
        <v>20138737</v>
      </c>
      <c r="Z59" s="68">
        <f>+IF(X59&lt;&gt;0,+(Y59/X59)*100,0)</f>
        <v>206.30713498659841</v>
      </c>
      <c r="AA59" s="65">
        <f>SUM(AA56:AA58)</f>
        <v>19522777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36690295</v>
      </c>
      <c r="D7" s="20"/>
      <c r="E7" s="21">
        <v>41641970</v>
      </c>
      <c r="F7" s="22">
        <v>41641970</v>
      </c>
      <c r="G7" s="22">
        <v>3797376</v>
      </c>
      <c r="H7" s="22">
        <v>2871881</v>
      </c>
      <c r="I7" s="22">
        <v>3799069</v>
      </c>
      <c r="J7" s="22">
        <v>10468326</v>
      </c>
      <c r="K7" s="22">
        <v>3103866</v>
      </c>
      <c r="L7" s="22">
        <v>3562791</v>
      </c>
      <c r="M7" s="22">
        <v>4162224</v>
      </c>
      <c r="N7" s="22">
        <v>10828881</v>
      </c>
      <c r="O7" s="22"/>
      <c r="P7" s="22"/>
      <c r="Q7" s="22"/>
      <c r="R7" s="22"/>
      <c r="S7" s="22"/>
      <c r="T7" s="22"/>
      <c r="U7" s="22"/>
      <c r="V7" s="22"/>
      <c r="W7" s="22">
        <v>21297207</v>
      </c>
      <c r="X7" s="22">
        <v>18798230</v>
      </c>
      <c r="Y7" s="22">
        <v>2498977</v>
      </c>
      <c r="Z7" s="23">
        <v>13.293682437123069</v>
      </c>
      <c r="AA7" s="20">
        <v>41641970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>
        <v>54624</v>
      </c>
      <c r="L13" s="22">
        <v>59871</v>
      </c>
      <c r="M13" s="22">
        <v>67690</v>
      </c>
      <c r="N13" s="22">
        <v>182185</v>
      </c>
      <c r="O13" s="22"/>
      <c r="P13" s="22"/>
      <c r="Q13" s="22"/>
      <c r="R13" s="22"/>
      <c r="S13" s="22"/>
      <c r="T13" s="22"/>
      <c r="U13" s="22"/>
      <c r="V13" s="22"/>
      <c r="W13" s="22">
        <v>317980</v>
      </c>
      <c r="X13" s="22">
        <v>246876</v>
      </c>
      <c r="Y13" s="22">
        <v>71104</v>
      </c>
      <c r="Z13" s="23">
        <v>28.801503588846224</v>
      </c>
      <c r="AA13" s="20">
        <v>493750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4260</v>
      </c>
      <c r="D19" s="20"/>
      <c r="E19" s="21">
        <v>3870</v>
      </c>
      <c r="F19" s="22">
        <v>3870</v>
      </c>
      <c r="G19" s="22">
        <v>590</v>
      </c>
      <c r="H19" s="22">
        <v>1158</v>
      </c>
      <c r="I19" s="22">
        <v>73255</v>
      </c>
      <c r="J19" s="22">
        <v>75003</v>
      </c>
      <c r="K19" s="22">
        <v>14875</v>
      </c>
      <c r="L19" s="22">
        <v>43925</v>
      </c>
      <c r="M19" s="22">
        <v>14595</v>
      </c>
      <c r="N19" s="22">
        <v>73395</v>
      </c>
      <c r="O19" s="22"/>
      <c r="P19" s="22"/>
      <c r="Q19" s="22"/>
      <c r="R19" s="22"/>
      <c r="S19" s="22"/>
      <c r="T19" s="22"/>
      <c r="U19" s="22"/>
      <c r="V19" s="22"/>
      <c r="W19" s="22">
        <v>148398</v>
      </c>
      <c r="X19" s="22">
        <v>168</v>
      </c>
      <c r="Y19" s="22">
        <v>148230</v>
      </c>
      <c r="Z19" s="23">
        <v>88232.142857142855</v>
      </c>
      <c r="AA19" s="20">
        <v>3870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1582207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213940</v>
      </c>
      <c r="H28" s="22">
        <v>214330</v>
      </c>
      <c r="I28" s="22">
        <v>211850</v>
      </c>
      <c r="J28" s="22">
        <v>640120</v>
      </c>
      <c r="K28" s="22">
        <v>215587</v>
      </c>
      <c r="L28" s="22">
        <v>212230</v>
      </c>
      <c r="M28" s="22">
        <v>211660</v>
      </c>
      <c r="N28" s="22">
        <v>639477</v>
      </c>
      <c r="O28" s="22"/>
      <c r="P28" s="22"/>
      <c r="Q28" s="22"/>
      <c r="R28" s="22"/>
      <c r="S28" s="22"/>
      <c r="T28" s="22"/>
      <c r="U28" s="22"/>
      <c r="V28" s="22"/>
      <c r="W28" s="22">
        <v>1279597</v>
      </c>
      <c r="X28" s="22"/>
      <c r="Y28" s="22">
        <v>1279597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38276762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42139590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3388952</v>
      </c>
      <c r="L32" s="31">
        <f t="shared" si="0"/>
        <v>3878817</v>
      </c>
      <c r="M32" s="31">
        <f t="shared" si="0"/>
        <v>4456169</v>
      </c>
      <c r="N32" s="31">
        <f t="shared" si="0"/>
        <v>11723938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23043182</v>
      </c>
      <c r="X32" s="31">
        <f t="shared" si="0"/>
        <v>19045274</v>
      </c>
      <c r="Y32" s="31">
        <f t="shared" si="0"/>
        <v>3997908</v>
      </c>
      <c r="Z32" s="32">
        <f>+IF(X32&lt;&gt;0,+(Y32/X32)*100,0)</f>
        <v>20.991601381004021</v>
      </c>
      <c r="AA32" s="29">
        <f>SUM(AA6:AA31)</f>
        <v>42139590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14285760</v>
      </c>
      <c r="D34" s="20"/>
      <c r="E34" s="21">
        <v>13504808</v>
      </c>
      <c r="F34" s="22">
        <v>13504808</v>
      </c>
      <c r="G34" s="22">
        <v>1214568</v>
      </c>
      <c r="H34" s="22">
        <v>1188748</v>
      </c>
      <c r="I34" s="22">
        <v>1143111</v>
      </c>
      <c r="J34" s="22">
        <v>3546427</v>
      </c>
      <c r="K34" s="22">
        <v>1187108</v>
      </c>
      <c r="L34" s="22">
        <v>1889141</v>
      </c>
      <c r="M34" s="22">
        <v>1229004</v>
      </c>
      <c r="N34" s="22">
        <v>4305253</v>
      </c>
      <c r="O34" s="22"/>
      <c r="P34" s="22"/>
      <c r="Q34" s="22"/>
      <c r="R34" s="22"/>
      <c r="S34" s="22"/>
      <c r="T34" s="22"/>
      <c r="U34" s="22"/>
      <c r="V34" s="22"/>
      <c r="W34" s="22">
        <v>7851680</v>
      </c>
      <c r="X34" s="22">
        <v>7058487</v>
      </c>
      <c r="Y34" s="22">
        <v>793193</v>
      </c>
      <c r="Z34" s="23">
        <v>11.237436578122196</v>
      </c>
      <c r="AA34" s="20">
        <v>13504808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6498284</v>
      </c>
      <c r="D37" s="20"/>
      <c r="E37" s="21">
        <v>10821600</v>
      </c>
      <c r="F37" s="22">
        <v>10821600</v>
      </c>
      <c r="G37" s="22">
        <v>343262</v>
      </c>
      <c r="H37" s="22">
        <v>776065</v>
      </c>
      <c r="I37" s="22">
        <v>379879</v>
      </c>
      <c r="J37" s="22">
        <v>1499206</v>
      </c>
      <c r="K37" s="22">
        <v>983803</v>
      </c>
      <c r="L37" s="22">
        <v>784345</v>
      </c>
      <c r="M37" s="22">
        <v>960605</v>
      </c>
      <c r="N37" s="22">
        <v>2728753</v>
      </c>
      <c r="O37" s="22"/>
      <c r="P37" s="22"/>
      <c r="Q37" s="22"/>
      <c r="R37" s="22"/>
      <c r="S37" s="22"/>
      <c r="T37" s="22"/>
      <c r="U37" s="22"/>
      <c r="V37" s="22"/>
      <c r="W37" s="22">
        <v>4227959</v>
      </c>
      <c r="X37" s="22">
        <v>4996056</v>
      </c>
      <c r="Y37" s="22">
        <v>-768097</v>
      </c>
      <c r="Z37" s="23">
        <v>-15.37406706410016</v>
      </c>
      <c r="AA37" s="20">
        <v>10821600</v>
      </c>
    </row>
    <row r="38" spans="1:27" ht="13.5" x14ac:dyDescent="0.25">
      <c r="A38" s="19" t="s">
        <v>64</v>
      </c>
      <c r="B38" s="15" t="s">
        <v>32</v>
      </c>
      <c r="C38" s="20">
        <v>4019729</v>
      </c>
      <c r="D38" s="20"/>
      <c r="E38" s="21">
        <v>626780</v>
      </c>
      <c r="F38" s="22">
        <v>626780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313392</v>
      </c>
      <c r="Y38" s="22">
        <v>-313392</v>
      </c>
      <c r="Z38" s="23">
        <v>-100</v>
      </c>
      <c r="AA38" s="20">
        <v>626780</v>
      </c>
    </row>
    <row r="39" spans="1:27" ht="13.5" x14ac:dyDescent="0.25">
      <c r="A39" s="19" t="s">
        <v>65</v>
      </c>
      <c r="B39" s="15" t="s">
        <v>32</v>
      </c>
      <c r="C39" s="20">
        <v>1637435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>
        <v>107550</v>
      </c>
      <c r="L39" s="22">
        <v>107550</v>
      </c>
      <c r="M39" s="22">
        <v>107550</v>
      </c>
      <c r="N39" s="22">
        <v>322650</v>
      </c>
      <c r="O39" s="22"/>
      <c r="P39" s="22"/>
      <c r="Q39" s="22"/>
      <c r="R39" s="22"/>
      <c r="S39" s="22"/>
      <c r="T39" s="22"/>
      <c r="U39" s="22"/>
      <c r="V39" s="22"/>
      <c r="W39" s="22">
        <v>645243</v>
      </c>
      <c r="X39" s="22">
        <v>645300</v>
      </c>
      <c r="Y39" s="22">
        <v>-57</v>
      </c>
      <c r="Z39" s="23">
        <v>-8.8331008833100882E-3</v>
      </c>
      <c r="AA39" s="20">
        <v>1290540</v>
      </c>
    </row>
    <row r="40" spans="1:27" ht="13.5" x14ac:dyDescent="0.25">
      <c r="A40" s="19" t="s">
        <v>40</v>
      </c>
      <c r="B40" s="15" t="s">
        <v>32</v>
      </c>
      <c r="C40" s="20">
        <v>384771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>
        <v>26935</v>
      </c>
      <c r="N40" s="22">
        <v>26935</v>
      </c>
      <c r="O40" s="22"/>
      <c r="P40" s="22"/>
      <c r="Q40" s="22"/>
      <c r="R40" s="22"/>
      <c r="S40" s="22"/>
      <c r="T40" s="22"/>
      <c r="U40" s="22"/>
      <c r="V40" s="22"/>
      <c r="W40" s="22">
        <v>26935</v>
      </c>
      <c r="X40" s="22">
        <v>27749</v>
      </c>
      <c r="Y40" s="22">
        <v>-814</v>
      </c>
      <c r="Z40" s="23">
        <v>-2.933439042848391</v>
      </c>
      <c r="AA40" s="20">
        <v>409360</v>
      </c>
    </row>
    <row r="41" spans="1:27" ht="13.5" x14ac:dyDescent="0.25">
      <c r="A41" s="19" t="s">
        <v>66</v>
      </c>
      <c r="B41" s="15" t="s">
        <v>32</v>
      </c>
      <c r="C41" s="20">
        <v>1850843</v>
      </c>
      <c r="D41" s="20"/>
      <c r="E41" s="21">
        <v>1315000</v>
      </c>
      <c r="F41" s="22">
        <v>1315000</v>
      </c>
      <c r="G41" s="22">
        <v>85000</v>
      </c>
      <c r="H41" s="22"/>
      <c r="I41" s="22"/>
      <c r="J41" s="22">
        <v>85000</v>
      </c>
      <c r="K41" s="22"/>
      <c r="L41" s="22"/>
      <c r="M41" s="22">
        <v>64309</v>
      </c>
      <c r="N41" s="22">
        <v>64309</v>
      </c>
      <c r="O41" s="22"/>
      <c r="P41" s="22"/>
      <c r="Q41" s="22"/>
      <c r="R41" s="22"/>
      <c r="S41" s="22"/>
      <c r="T41" s="22"/>
      <c r="U41" s="22"/>
      <c r="V41" s="22"/>
      <c r="W41" s="22">
        <v>149309</v>
      </c>
      <c r="X41" s="22">
        <v>249996</v>
      </c>
      <c r="Y41" s="22">
        <v>-100687</v>
      </c>
      <c r="Z41" s="23">
        <v>-40.275444407110513</v>
      </c>
      <c r="AA41" s="20">
        <v>1315000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/>
      <c r="Y43" s="22">
        <v>1535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1026935</v>
      </c>
      <c r="D44" s="20"/>
      <c r="E44" s="21">
        <v>1125035</v>
      </c>
      <c r="F44" s="22">
        <v>1125035</v>
      </c>
      <c r="G44" s="22">
        <v>38480</v>
      </c>
      <c r="H44" s="22">
        <v>68299</v>
      </c>
      <c r="I44" s="22">
        <v>105261</v>
      </c>
      <c r="J44" s="22">
        <v>212040</v>
      </c>
      <c r="K44" s="22">
        <v>244556</v>
      </c>
      <c r="L44" s="22">
        <v>178710</v>
      </c>
      <c r="M44" s="22">
        <v>189742</v>
      </c>
      <c r="N44" s="22">
        <v>613008</v>
      </c>
      <c r="O44" s="22"/>
      <c r="P44" s="22"/>
      <c r="Q44" s="22"/>
      <c r="R44" s="22"/>
      <c r="S44" s="22"/>
      <c r="T44" s="22"/>
      <c r="U44" s="22"/>
      <c r="V44" s="22"/>
      <c r="W44" s="22">
        <v>825048</v>
      </c>
      <c r="X44" s="22">
        <v>432017</v>
      </c>
      <c r="Y44" s="22">
        <v>393031</v>
      </c>
      <c r="Z44" s="23">
        <v>90.975818081232916</v>
      </c>
      <c r="AA44" s="20">
        <v>1125035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8490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4248</v>
      </c>
      <c r="Y46" s="22">
        <v>-4248</v>
      </c>
      <c r="Z46" s="23">
        <v>-100</v>
      </c>
      <c r="AA46" s="20">
        <v>8490</v>
      </c>
    </row>
    <row r="47" spans="1:27" x14ac:dyDescent="0.2">
      <c r="A47" s="37" t="s">
        <v>72</v>
      </c>
      <c r="B47" s="28" t="s">
        <v>32</v>
      </c>
      <c r="C47" s="29">
        <f>SUM(C34:C46)</f>
        <v>29703757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29101613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2523017</v>
      </c>
      <c r="L47" s="31">
        <f t="shared" si="1"/>
        <v>2959746</v>
      </c>
      <c r="M47" s="31">
        <f t="shared" si="1"/>
        <v>2578145</v>
      </c>
      <c r="N47" s="31">
        <f t="shared" si="1"/>
        <v>8060908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13727709</v>
      </c>
      <c r="X47" s="31">
        <f t="shared" si="1"/>
        <v>13727245</v>
      </c>
      <c r="Y47" s="31">
        <f t="shared" si="1"/>
        <v>464</v>
      </c>
      <c r="Z47" s="32">
        <f>+IF(X47&lt;&gt;0,+(Y47/X47)*100,0)</f>
        <v>3.3801392777647664E-3</v>
      </c>
      <c r="AA47" s="29">
        <f>SUM(AA34:AA46)</f>
        <v>29101613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8573005</v>
      </c>
      <c r="D48" s="39">
        <f t="shared" si="2"/>
        <v>0</v>
      </c>
      <c r="E48" s="40">
        <f t="shared" si="2"/>
        <v>13037977</v>
      </c>
      <c r="F48" s="41">
        <f t="shared" si="2"/>
        <v>13037977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865935</v>
      </c>
      <c r="L48" s="41">
        <f t="shared" si="2"/>
        <v>919071</v>
      </c>
      <c r="M48" s="41">
        <f t="shared" si="2"/>
        <v>1878024</v>
      </c>
      <c r="N48" s="41">
        <f t="shared" si="2"/>
        <v>3663030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9315473</v>
      </c>
      <c r="X48" s="41">
        <f t="shared" si="2"/>
        <v>5318029</v>
      </c>
      <c r="Y48" s="41">
        <f t="shared" si="2"/>
        <v>3997444</v>
      </c>
      <c r="Z48" s="42">
        <f>+IF(X48&lt;&gt;0,+(Y48/X48)*100,0)</f>
        <v>75.167773624401065</v>
      </c>
      <c r="AA48" s="39">
        <f>+AA32-AA47</f>
        <v>13037977</v>
      </c>
    </row>
    <row r="49" spans="1:27" ht="25.5" x14ac:dyDescent="0.25">
      <c r="A49" s="43" t="s">
        <v>74</v>
      </c>
      <c r="B49" s="15" t="s">
        <v>32</v>
      </c>
      <c r="C49" s="20">
        <v>11248052</v>
      </c>
      <c r="D49" s="20"/>
      <c r="E49" s="21">
        <v>5000000</v>
      </c>
      <c r="F49" s="22">
        <v>5000000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545381</v>
      </c>
      <c r="X49" s="22">
        <v>575915</v>
      </c>
      <c r="Y49" s="22">
        <v>-30534</v>
      </c>
      <c r="Z49" s="23">
        <v>-5.3018240538968424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19821057</v>
      </c>
      <c r="D51" s="48">
        <f t="shared" si="3"/>
        <v>0</v>
      </c>
      <c r="E51" s="49">
        <f t="shared" si="3"/>
        <v>18037977</v>
      </c>
      <c r="F51" s="50">
        <f t="shared" si="3"/>
        <v>18037977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865935</v>
      </c>
      <c r="L51" s="50">
        <f t="shared" si="3"/>
        <v>919071</v>
      </c>
      <c r="M51" s="50">
        <f t="shared" si="3"/>
        <v>1878024</v>
      </c>
      <c r="N51" s="50">
        <f t="shared" si="3"/>
        <v>3663030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9860854</v>
      </c>
      <c r="X51" s="50">
        <f t="shared" si="3"/>
        <v>5893944</v>
      </c>
      <c r="Y51" s="50">
        <f t="shared" si="3"/>
        <v>3966910</v>
      </c>
      <c r="Z51" s="51">
        <f>+IF(X51&lt;&gt;0,+(Y51/X51)*100,0)</f>
        <v>67.304847144798117</v>
      </c>
      <c r="AA51" s="48">
        <f>SUM(AA48:AA50)</f>
        <v>18037977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19821057</v>
      </c>
      <c r="D53" s="54">
        <f>+D51-D52</f>
        <v>0</v>
      </c>
      <c r="E53" s="55">
        <f t="shared" si="4"/>
        <v>18037977</v>
      </c>
      <c r="F53" s="56">
        <f t="shared" si="4"/>
        <v>18037977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865935</v>
      </c>
      <c r="L53" s="56">
        <f t="shared" si="4"/>
        <v>919071</v>
      </c>
      <c r="M53" s="56">
        <f t="shared" si="4"/>
        <v>1878024</v>
      </c>
      <c r="N53" s="56">
        <f t="shared" si="4"/>
        <v>3663030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9860854</v>
      </c>
      <c r="X53" s="56">
        <f t="shared" si="4"/>
        <v>5893944</v>
      </c>
      <c r="Y53" s="56">
        <f t="shared" si="4"/>
        <v>3966910</v>
      </c>
      <c r="Z53" s="57">
        <f>+IF(X53&lt;&gt;0,+(Y53/X53)*100,0)</f>
        <v>67.304847144798117</v>
      </c>
      <c r="AA53" s="54">
        <f>+AA51-AA52</f>
        <v>18037977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19821057</v>
      </c>
      <c r="D56" s="48">
        <f>SUM(D53:D55)</f>
        <v>0</v>
      </c>
      <c r="E56" s="49">
        <f t="shared" si="5"/>
        <v>18037977</v>
      </c>
      <c r="F56" s="50">
        <f t="shared" si="5"/>
        <v>18037977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865935</v>
      </c>
      <c r="L56" s="50">
        <f t="shared" si="5"/>
        <v>919071</v>
      </c>
      <c r="M56" s="50">
        <f t="shared" si="5"/>
        <v>1878024</v>
      </c>
      <c r="N56" s="50">
        <f t="shared" si="5"/>
        <v>3663030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9860854</v>
      </c>
      <c r="X56" s="50">
        <f t="shared" si="5"/>
        <v>5893944</v>
      </c>
      <c r="Y56" s="50">
        <f t="shared" si="5"/>
        <v>3966910</v>
      </c>
      <c r="Z56" s="51">
        <f>+IF(X56&lt;&gt;0,+(Y56/X56)*100,0)</f>
        <v>67.304847144798117</v>
      </c>
      <c r="AA56" s="48">
        <f>SUM(AA53:AA55)</f>
        <v>18037977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19821057</v>
      </c>
      <c r="D59" s="65">
        <f>SUM(D56:D58)</f>
        <v>0</v>
      </c>
      <c r="E59" s="66">
        <f t="shared" si="6"/>
        <v>18037977</v>
      </c>
      <c r="F59" s="67">
        <f t="shared" si="6"/>
        <v>18037977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865935</v>
      </c>
      <c r="L59" s="67">
        <f t="shared" si="6"/>
        <v>919071</v>
      </c>
      <c r="M59" s="67">
        <f t="shared" si="6"/>
        <v>1878024</v>
      </c>
      <c r="N59" s="67">
        <f t="shared" si="6"/>
        <v>3663030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9860854</v>
      </c>
      <c r="X59" s="67">
        <f t="shared" si="6"/>
        <v>5893944</v>
      </c>
      <c r="Y59" s="67">
        <f t="shared" si="6"/>
        <v>3966910</v>
      </c>
      <c r="Z59" s="68">
        <f>+IF(X59&lt;&gt;0,+(Y59/X59)*100,0)</f>
        <v>67.304847144798117</v>
      </c>
      <c r="AA59" s="65">
        <f>SUM(AA56:AA58)</f>
        <v>18037977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>
        <v>2022667</v>
      </c>
      <c r="L7" s="22">
        <v>1679211</v>
      </c>
      <c r="M7" s="22">
        <v>2219378</v>
      </c>
      <c r="N7" s="22">
        <v>5921256</v>
      </c>
      <c r="O7" s="22"/>
      <c r="P7" s="22"/>
      <c r="Q7" s="22"/>
      <c r="R7" s="22"/>
      <c r="S7" s="22"/>
      <c r="T7" s="22"/>
      <c r="U7" s="22"/>
      <c r="V7" s="22"/>
      <c r="W7" s="22">
        <v>10983805</v>
      </c>
      <c r="X7" s="22">
        <v>12693990</v>
      </c>
      <c r="Y7" s="22">
        <v>-1710185</v>
      </c>
      <c r="Z7" s="23">
        <v>-13.472399143216593</v>
      </c>
      <c r="AA7" s="20">
        <v>25387989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>
        <v>21677</v>
      </c>
      <c r="L19" s="22">
        <v>3058</v>
      </c>
      <c r="M19" s="22"/>
      <c r="N19" s="22">
        <v>24735</v>
      </c>
      <c r="O19" s="22"/>
      <c r="P19" s="22"/>
      <c r="Q19" s="22"/>
      <c r="R19" s="22"/>
      <c r="S19" s="22"/>
      <c r="T19" s="22"/>
      <c r="U19" s="22"/>
      <c r="V19" s="22"/>
      <c r="W19" s="22">
        <v>60058</v>
      </c>
      <c r="X19" s="22">
        <v>19158</v>
      </c>
      <c r="Y19" s="22">
        <v>40900</v>
      </c>
      <c r="Z19" s="23">
        <v>213.48783797891221</v>
      </c>
      <c r="AA19" s="20">
        <v>38325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246</v>
      </c>
      <c r="Y23" s="22">
        <v>-246</v>
      </c>
      <c r="Z23" s="23">
        <v>-100</v>
      </c>
      <c r="AA23" s="20">
        <v>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7771896</v>
      </c>
      <c r="G25" s="22">
        <v>341849</v>
      </c>
      <c r="H25" s="22">
        <v>501922</v>
      </c>
      <c r="I25" s="22">
        <v>674125</v>
      </c>
      <c r="J25" s="22">
        <v>1517896</v>
      </c>
      <c r="K25" s="22">
        <v>668507</v>
      </c>
      <c r="L25" s="22">
        <v>608186</v>
      </c>
      <c r="M25" s="22">
        <v>914311</v>
      </c>
      <c r="N25" s="22">
        <v>2191004</v>
      </c>
      <c r="O25" s="22"/>
      <c r="P25" s="22"/>
      <c r="Q25" s="22"/>
      <c r="R25" s="22"/>
      <c r="S25" s="22"/>
      <c r="T25" s="22"/>
      <c r="U25" s="22"/>
      <c r="V25" s="22"/>
      <c r="W25" s="22">
        <v>3708900</v>
      </c>
      <c r="X25" s="22">
        <v>3885924</v>
      </c>
      <c r="Y25" s="22">
        <v>-177024</v>
      </c>
      <c r="Z25" s="23">
        <v>-4.5555188418507413</v>
      </c>
      <c r="AA25" s="20">
        <v>7771896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>
        <v>85550</v>
      </c>
      <c r="L28" s="22">
        <v>83424</v>
      </c>
      <c r="M28" s="22">
        <v>84541</v>
      </c>
      <c r="N28" s="22">
        <v>253515</v>
      </c>
      <c r="O28" s="22"/>
      <c r="P28" s="22"/>
      <c r="Q28" s="22"/>
      <c r="R28" s="22"/>
      <c r="S28" s="22"/>
      <c r="T28" s="22"/>
      <c r="U28" s="22"/>
      <c r="V28" s="22"/>
      <c r="W28" s="22">
        <v>511679</v>
      </c>
      <c r="X28" s="22">
        <v>497100</v>
      </c>
      <c r="Y28" s="22">
        <v>14579</v>
      </c>
      <c r="Z28" s="23">
        <v>2.9328102997384833</v>
      </c>
      <c r="AA28" s="20">
        <v>994200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-7750979</v>
      </c>
      <c r="D30" s="20"/>
      <c r="E30" s="21">
        <v>-7387586</v>
      </c>
      <c r="F30" s="22">
        <v>-7387586</v>
      </c>
      <c r="G30" s="22">
        <v>-580803</v>
      </c>
      <c r="H30" s="22">
        <v>-1091887</v>
      </c>
      <c r="I30" s="22">
        <v>-575071</v>
      </c>
      <c r="J30" s="22">
        <v>-2247761</v>
      </c>
      <c r="K30" s="22">
        <v>-537443</v>
      </c>
      <c r="L30" s="22"/>
      <c r="M30" s="22"/>
      <c r="N30" s="22">
        <v>-537443</v>
      </c>
      <c r="O30" s="22"/>
      <c r="P30" s="22"/>
      <c r="Q30" s="22"/>
      <c r="R30" s="22"/>
      <c r="S30" s="22"/>
      <c r="T30" s="22"/>
      <c r="U30" s="22"/>
      <c r="V30" s="22"/>
      <c r="W30" s="22">
        <v>-2785204</v>
      </c>
      <c r="X30" s="22">
        <v>-3693792</v>
      </c>
      <c r="Y30" s="22">
        <v>908588</v>
      </c>
      <c r="Z30" s="23">
        <v>-24.597703389903923</v>
      </c>
      <c r="AA30" s="20">
        <v>-7387586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21844145</v>
      </c>
      <c r="D32" s="29">
        <f t="shared" ref="D32:Y32" si="0">SUM(D6:D31)</f>
        <v>0</v>
      </c>
      <c r="E32" s="30">
        <f t="shared" si="0"/>
        <v>26034355</v>
      </c>
      <c r="F32" s="31">
        <f t="shared" si="0"/>
        <v>26805324</v>
      </c>
      <c r="G32" s="31">
        <f t="shared" si="0"/>
        <v>1484679</v>
      </c>
      <c r="H32" s="31">
        <f t="shared" si="0"/>
        <v>1289975</v>
      </c>
      <c r="I32" s="31">
        <f t="shared" si="0"/>
        <v>1851517</v>
      </c>
      <c r="J32" s="31">
        <f t="shared" si="0"/>
        <v>4626171</v>
      </c>
      <c r="K32" s="31">
        <f t="shared" si="0"/>
        <v>2260958</v>
      </c>
      <c r="L32" s="31">
        <f t="shared" si="0"/>
        <v>2373879</v>
      </c>
      <c r="M32" s="31">
        <f t="shared" si="0"/>
        <v>3218230</v>
      </c>
      <c r="N32" s="31">
        <f t="shared" si="0"/>
        <v>7853067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12479238</v>
      </c>
      <c r="X32" s="31">
        <f t="shared" si="0"/>
        <v>13402626</v>
      </c>
      <c r="Y32" s="31">
        <f t="shared" si="0"/>
        <v>-923388</v>
      </c>
      <c r="Z32" s="32">
        <f>+IF(X32&lt;&gt;0,+(Y32/X32)*100,0)</f>
        <v>-6.8896050669473281</v>
      </c>
      <c r="AA32" s="29">
        <f>SUM(AA6:AA31)</f>
        <v>26805324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9993700</v>
      </c>
      <c r="G34" s="22">
        <v>621789</v>
      </c>
      <c r="H34" s="22">
        <v>615307</v>
      </c>
      <c r="I34" s="22">
        <v>631749</v>
      </c>
      <c r="J34" s="22">
        <v>1868845</v>
      </c>
      <c r="K34" s="22">
        <v>634111</v>
      </c>
      <c r="L34" s="22">
        <v>681426</v>
      </c>
      <c r="M34" s="22">
        <v>991752</v>
      </c>
      <c r="N34" s="22">
        <v>2307289</v>
      </c>
      <c r="O34" s="22"/>
      <c r="P34" s="22"/>
      <c r="Q34" s="22"/>
      <c r="R34" s="22"/>
      <c r="S34" s="22"/>
      <c r="T34" s="22"/>
      <c r="U34" s="22"/>
      <c r="V34" s="22"/>
      <c r="W34" s="22">
        <v>4176134</v>
      </c>
      <c r="X34" s="22">
        <v>5041656</v>
      </c>
      <c r="Y34" s="22">
        <v>-865522</v>
      </c>
      <c r="Z34" s="23">
        <v>-17.167414833538821</v>
      </c>
      <c r="AA34" s="20">
        <v>9993700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10765049</v>
      </c>
      <c r="G37" s="22">
        <v>642061</v>
      </c>
      <c r="H37" s="22">
        <v>1275272</v>
      </c>
      <c r="I37" s="22">
        <v>773588</v>
      </c>
      <c r="J37" s="22">
        <v>2690921</v>
      </c>
      <c r="K37" s="22">
        <v>1069027</v>
      </c>
      <c r="L37" s="22">
        <v>273946</v>
      </c>
      <c r="M37" s="22">
        <v>273589</v>
      </c>
      <c r="N37" s="22">
        <v>1616562</v>
      </c>
      <c r="O37" s="22"/>
      <c r="P37" s="22"/>
      <c r="Q37" s="22"/>
      <c r="R37" s="22"/>
      <c r="S37" s="22"/>
      <c r="T37" s="22"/>
      <c r="U37" s="22"/>
      <c r="V37" s="22"/>
      <c r="W37" s="22">
        <v>4307483</v>
      </c>
      <c r="X37" s="22">
        <v>5397402</v>
      </c>
      <c r="Y37" s="22">
        <v>-1089919</v>
      </c>
      <c r="Z37" s="23">
        <v>-20.193400454514968</v>
      </c>
      <c r="AA37" s="20">
        <v>10765049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357210</v>
      </c>
      <c r="Y38" s="22">
        <v>-357210</v>
      </c>
      <c r="Z38" s="23">
        <v>-100</v>
      </c>
      <c r="AA38" s="20">
        <v>714420</v>
      </c>
    </row>
    <row r="39" spans="1:27" ht="13.5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>
        <v>546555</v>
      </c>
      <c r="N39" s="22">
        <v>546555</v>
      </c>
      <c r="O39" s="22"/>
      <c r="P39" s="22"/>
      <c r="Q39" s="22"/>
      <c r="R39" s="22"/>
      <c r="S39" s="22"/>
      <c r="T39" s="22"/>
      <c r="U39" s="22"/>
      <c r="V39" s="22"/>
      <c r="W39" s="22">
        <v>1093110</v>
      </c>
      <c r="X39" s="22">
        <v>1093062</v>
      </c>
      <c r="Y39" s="22">
        <v>48</v>
      </c>
      <c r="Z39" s="23"/>
      <c r="AA39" s="20">
        <v>2186213</v>
      </c>
    </row>
    <row r="40" spans="1:27" ht="13.5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>
        <v>10667</v>
      </c>
      <c r="L40" s="22">
        <v>10154</v>
      </c>
      <c r="M40" s="22">
        <v>157023</v>
      </c>
      <c r="N40" s="22">
        <v>177844</v>
      </c>
      <c r="O40" s="22"/>
      <c r="P40" s="22"/>
      <c r="Q40" s="22"/>
      <c r="R40" s="22"/>
      <c r="S40" s="22"/>
      <c r="T40" s="22"/>
      <c r="U40" s="22"/>
      <c r="V40" s="22"/>
      <c r="W40" s="22">
        <v>1065812</v>
      </c>
      <c r="X40" s="22">
        <v>589236</v>
      </c>
      <c r="Y40" s="22">
        <v>476576</v>
      </c>
      <c r="Z40" s="23">
        <v>80.880326388747463</v>
      </c>
      <c r="AA40" s="20">
        <v>1178475</v>
      </c>
    </row>
    <row r="41" spans="1:27" ht="13.5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1498160</v>
      </c>
      <c r="G41" s="22">
        <v>1650</v>
      </c>
      <c r="H41" s="22">
        <v>8512</v>
      </c>
      <c r="I41" s="22">
        <v>27665</v>
      </c>
      <c r="J41" s="22">
        <v>37827</v>
      </c>
      <c r="K41" s="22">
        <v>52482</v>
      </c>
      <c r="L41" s="22">
        <v>60017</v>
      </c>
      <c r="M41" s="22">
        <v>18785</v>
      </c>
      <c r="N41" s="22">
        <v>131284</v>
      </c>
      <c r="O41" s="22"/>
      <c r="P41" s="22"/>
      <c r="Q41" s="22"/>
      <c r="R41" s="22"/>
      <c r="S41" s="22"/>
      <c r="T41" s="22"/>
      <c r="U41" s="22"/>
      <c r="V41" s="22"/>
      <c r="W41" s="22">
        <v>169111</v>
      </c>
      <c r="X41" s="22">
        <v>741144</v>
      </c>
      <c r="Y41" s="22">
        <v>-572033</v>
      </c>
      <c r="Z41" s="23">
        <v>-77.182436881361781</v>
      </c>
      <c r="AA41" s="20">
        <v>1498160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24732</v>
      </c>
      <c r="Y43" s="22">
        <v>-24732</v>
      </c>
      <c r="Z43" s="23">
        <v>-100</v>
      </c>
      <c r="AA43" s="20">
        <v>49464</v>
      </c>
    </row>
    <row r="44" spans="1:27" ht="13.5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661747</v>
      </c>
      <c r="G44" s="22">
        <v>52942</v>
      </c>
      <c r="H44" s="22">
        <v>44038</v>
      </c>
      <c r="I44" s="22">
        <v>46721</v>
      </c>
      <c r="J44" s="22">
        <v>143701</v>
      </c>
      <c r="K44" s="22">
        <v>44382</v>
      </c>
      <c r="L44" s="22">
        <v>28435</v>
      </c>
      <c r="M44" s="22">
        <v>29427</v>
      </c>
      <c r="N44" s="22">
        <v>102244</v>
      </c>
      <c r="O44" s="22"/>
      <c r="P44" s="22"/>
      <c r="Q44" s="22"/>
      <c r="R44" s="22"/>
      <c r="S44" s="22"/>
      <c r="T44" s="22"/>
      <c r="U44" s="22"/>
      <c r="V44" s="22"/>
      <c r="W44" s="22">
        <v>245945</v>
      </c>
      <c r="X44" s="22">
        <v>323724</v>
      </c>
      <c r="Y44" s="22">
        <v>-77779</v>
      </c>
      <c r="Z44" s="23">
        <v>-24.02633107214788</v>
      </c>
      <c r="AA44" s="20">
        <v>661747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6246</v>
      </c>
      <c r="Y46" s="22">
        <v>-6246</v>
      </c>
      <c r="Z46" s="23">
        <v>-100</v>
      </c>
      <c r="AA46" s="20">
        <v>12493</v>
      </c>
    </row>
    <row r="47" spans="1:27" x14ac:dyDescent="0.2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27059721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1810669</v>
      </c>
      <c r="L47" s="31">
        <f t="shared" si="1"/>
        <v>1053978</v>
      </c>
      <c r="M47" s="31">
        <f t="shared" si="1"/>
        <v>2017131</v>
      </c>
      <c r="N47" s="31">
        <f t="shared" si="1"/>
        <v>4881778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11057595</v>
      </c>
      <c r="X47" s="31">
        <f t="shared" si="1"/>
        <v>13574412</v>
      </c>
      <c r="Y47" s="31">
        <f t="shared" si="1"/>
        <v>-2516817</v>
      </c>
      <c r="Z47" s="32">
        <f>+IF(X47&lt;&gt;0,+(Y47/X47)*100,0)</f>
        <v>-18.540891494968623</v>
      </c>
      <c r="AA47" s="29">
        <f>SUM(AA34:AA46)</f>
        <v>27059721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-3606954</v>
      </c>
      <c r="D48" s="39">
        <f t="shared" si="2"/>
        <v>0</v>
      </c>
      <c r="E48" s="40">
        <f t="shared" si="2"/>
        <v>-299714</v>
      </c>
      <c r="F48" s="41">
        <f t="shared" si="2"/>
        <v>-254397</v>
      </c>
      <c r="G48" s="41">
        <f t="shared" si="2"/>
        <v>-344693</v>
      </c>
      <c r="H48" s="41">
        <f t="shared" si="2"/>
        <v>-675348</v>
      </c>
      <c r="I48" s="41">
        <f t="shared" si="2"/>
        <v>-529605</v>
      </c>
      <c r="J48" s="41">
        <f t="shared" si="2"/>
        <v>-1549646</v>
      </c>
      <c r="K48" s="41">
        <f t="shared" si="2"/>
        <v>450289</v>
      </c>
      <c r="L48" s="41">
        <f t="shared" si="2"/>
        <v>1319901</v>
      </c>
      <c r="M48" s="41">
        <f t="shared" si="2"/>
        <v>1201099</v>
      </c>
      <c r="N48" s="41">
        <f t="shared" si="2"/>
        <v>2971289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1421643</v>
      </c>
      <c r="X48" s="41">
        <f t="shared" si="2"/>
        <v>-171786</v>
      </c>
      <c r="Y48" s="41">
        <f t="shared" si="2"/>
        <v>1593429</v>
      </c>
      <c r="Z48" s="42">
        <f>+IF(X48&lt;&gt;0,+(Y48/X48)*100,0)</f>
        <v>-927.56627431804691</v>
      </c>
      <c r="AA48" s="39">
        <f>+AA32-AA47</f>
        <v>-254397</v>
      </c>
    </row>
    <row r="49" spans="1:27" ht="25.5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23626143</v>
      </c>
      <c r="G49" s="22">
        <v>248024</v>
      </c>
      <c r="H49" s="22">
        <v>1343168</v>
      </c>
      <c r="I49" s="22">
        <v>2510368</v>
      </c>
      <c r="J49" s="22">
        <v>4101560</v>
      </c>
      <c r="K49" s="22">
        <v>358960</v>
      </c>
      <c r="L49" s="22">
        <v>2005080</v>
      </c>
      <c r="M49" s="22">
        <v>6005966</v>
      </c>
      <c r="N49" s="22">
        <v>8370006</v>
      </c>
      <c r="O49" s="22"/>
      <c r="P49" s="22"/>
      <c r="Q49" s="22"/>
      <c r="R49" s="22"/>
      <c r="S49" s="22"/>
      <c r="T49" s="22"/>
      <c r="U49" s="22"/>
      <c r="V49" s="22"/>
      <c r="W49" s="22">
        <v>12471566</v>
      </c>
      <c r="X49" s="22">
        <v>11813058</v>
      </c>
      <c r="Y49" s="22">
        <v>658508</v>
      </c>
      <c r="Z49" s="23">
        <v>5.5744075750749724</v>
      </c>
      <c r="AA49" s="20">
        <v>23626143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8423268</v>
      </c>
      <c r="D51" s="48">
        <f t="shared" si="3"/>
        <v>0</v>
      </c>
      <c r="E51" s="49">
        <f t="shared" si="3"/>
        <v>15796500</v>
      </c>
      <c r="F51" s="50">
        <f t="shared" si="3"/>
        <v>23371746</v>
      </c>
      <c r="G51" s="50">
        <f t="shared" si="3"/>
        <v>-96669</v>
      </c>
      <c r="H51" s="50">
        <f t="shared" si="3"/>
        <v>667820</v>
      </c>
      <c r="I51" s="50">
        <f t="shared" si="3"/>
        <v>1980763</v>
      </c>
      <c r="J51" s="50">
        <f t="shared" si="3"/>
        <v>2551914</v>
      </c>
      <c r="K51" s="50">
        <f t="shared" si="3"/>
        <v>809249</v>
      </c>
      <c r="L51" s="50">
        <f t="shared" si="3"/>
        <v>3324981</v>
      </c>
      <c r="M51" s="50">
        <f t="shared" si="3"/>
        <v>7207065</v>
      </c>
      <c r="N51" s="50">
        <f t="shared" si="3"/>
        <v>11341295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13893209</v>
      </c>
      <c r="X51" s="50">
        <f t="shared" si="3"/>
        <v>11641272</v>
      </c>
      <c r="Y51" s="50">
        <f t="shared" si="3"/>
        <v>2251937</v>
      </c>
      <c r="Z51" s="51">
        <f>+IF(X51&lt;&gt;0,+(Y51/X51)*100,0)</f>
        <v>19.344423873954668</v>
      </c>
      <c r="AA51" s="48">
        <f>SUM(AA48:AA50)</f>
        <v>23371746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8423268</v>
      </c>
      <c r="D53" s="54">
        <f>+D51-D52</f>
        <v>0</v>
      </c>
      <c r="E53" s="55">
        <f t="shared" si="4"/>
        <v>15796500</v>
      </c>
      <c r="F53" s="56">
        <f t="shared" si="4"/>
        <v>23371746</v>
      </c>
      <c r="G53" s="56">
        <f t="shared" si="4"/>
        <v>-96669</v>
      </c>
      <c r="H53" s="56">
        <f t="shared" si="4"/>
        <v>667820</v>
      </c>
      <c r="I53" s="56">
        <f t="shared" si="4"/>
        <v>1980763</v>
      </c>
      <c r="J53" s="56">
        <f t="shared" si="4"/>
        <v>2551914</v>
      </c>
      <c r="K53" s="56">
        <f t="shared" si="4"/>
        <v>809249</v>
      </c>
      <c r="L53" s="56">
        <f t="shared" si="4"/>
        <v>3324981</v>
      </c>
      <c r="M53" s="56">
        <f t="shared" si="4"/>
        <v>7207065</v>
      </c>
      <c r="N53" s="56">
        <f t="shared" si="4"/>
        <v>11341295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13893209</v>
      </c>
      <c r="X53" s="56">
        <f t="shared" si="4"/>
        <v>11641272</v>
      </c>
      <c r="Y53" s="56">
        <f t="shared" si="4"/>
        <v>2251937</v>
      </c>
      <c r="Z53" s="57">
        <f>+IF(X53&lt;&gt;0,+(Y53/X53)*100,0)</f>
        <v>19.344423873954668</v>
      </c>
      <c r="AA53" s="54">
        <f>+AA51-AA52</f>
        <v>23371746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8423268</v>
      </c>
      <c r="D56" s="48">
        <f>SUM(D53:D55)</f>
        <v>0</v>
      </c>
      <c r="E56" s="49">
        <f t="shared" si="5"/>
        <v>15796500</v>
      </c>
      <c r="F56" s="50">
        <f t="shared" si="5"/>
        <v>23371746</v>
      </c>
      <c r="G56" s="50">
        <f t="shared" si="5"/>
        <v>-96669</v>
      </c>
      <c r="H56" s="50">
        <f t="shared" si="5"/>
        <v>667820</v>
      </c>
      <c r="I56" s="50">
        <f t="shared" si="5"/>
        <v>1980763</v>
      </c>
      <c r="J56" s="50">
        <f t="shared" si="5"/>
        <v>2551914</v>
      </c>
      <c r="K56" s="50">
        <f t="shared" si="5"/>
        <v>809249</v>
      </c>
      <c r="L56" s="50">
        <f t="shared" si="5"/>
        <v>3324981</v>
      </c>
      <c r="M56" s="50">
        <f t="shared" si="5"/>
        <v>7207065</v>
      </c>
      <c r="N56" s="50">
        <f t="shared" si="5"/>
        <v>11341295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13893209</v>
      </c>
      <c r="X56" s="50">
        <f t="shared" si="5"/>
        <v>11641272</v>
      </c>
      <c r="Y56" s="50">
        <f t="shared" si="5"/>
        <v>2251937</v>
      </c>
      <c r="Z56" s="51">
        <f>+IF(X56&lt;&gt;0,+(Y56/X56)*100,0)</f>
        <v>19.344423873954668</v>
      </c>
      <c r="AA56" s="48">
        <f>SUM(AA53:AA55)</f>
        <v>23371746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8423268</v>
      </c>
      <c r="D59" s="65">
        <f>SUM(D56:D58)</f>
        <v>0</v>
      </c>
      <c r="E59" s="66">
        <f t="shared" si="6"/>
        <v>15796500</v>
      </c>
      <c r="F59" s="67">
        <f t="shared" si="6"/>
        <v>23371746</v>
      </c>
      <c r="G59" s="67">
        <f t="shared" si="6"/>
        <v>-96669</v>
      </c>
      <c r="H59" s="67">
        <f t="shared" si="6"/>
        <v>667820</v>
      </c>
      <c r="I59" s="67">
        <f t="shared" si="6"/>
        <v>1980763</v>
      </c>
      <c r="J59" s="67">
        <f t="shared" si="6"/>
        <v>2551914</v>
      </c>
      <c r="K59" s="67">
        <f t="shared" si="6"/>
        <v>809249</v>
      </c>
      <c r="L59" s="67">
        <f t="shared" si="6"/>
        <v>3324981</v>
      </c>
      <c r="M59" s="67">
        <f t="shared" si="6"/>
        <v>7207065</v>
      </c>
      <c r="N59" s="67">
        <f t="shared" si="6"/>
        <v>11341295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13893209</v>
      </c>
      <c r="X59" s="67">
        <f t="shared" si="6"/>
        <v>11641272</v>
      </c>
      <c r="Y59" s="67">
        <f t="shared" si="6"/>
        <v>2251937</v>
      </c>
      <c r="Z59" s="68">
        <f>+IF(X59&lt;&gt;0,+(Y59/X59)*100,0)</f>
        <v>19.344423873954668</v>
      </c>
      <c r="AA59" s="65">
        <f>SUM(AA56:AA58)</f>
        <v>23371746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>
        <v>1844453</v>
      </c>
      <c r="L7" s="22">
        <v>1968717</v>
      </c>
      <c r="M7" s="22">
        <v>1896583</v>
      </c>
      <c r="N7" s="22">
        <v>5709753</v>
      </c>
      <c r="O7" s="22"/>
      <c r="P7" s="22"/>
      <c r="Q7" s="22"/>
      <c r="R7" s="22"/>
      <c r="S7" s="22"/>
      <c r="T7" s="22"/>
      <c r="U7" s="22"/>
      <c r="V7" s="22"/>
      <c r="W7" s="22">
        <v>10543770</v>
      </c>
      <c r="X7" s="22">
        <v>11133708</v>
      </c>
      <c r="Y7" s="22">
        <v>-589938</v>
      </c>
      <c r="Z7" s="23">
        <v>-5.2986659969886043</v>
      </c>
      <c r="AA7" s="20">
        <v>22267430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>
        <v>289438</v>
      </c>
      <c r="L13" s="22">
        <v>214742</v>
      </c>
      <c r="M13" s="22">
        <v>441111</v>
      </c>
      <c r="N13" s="22">
        <v>945291</v>
      </c>
      <c r="O13" s="22"/>
      <c r="P13" s="22"/>
      <c r="Q13" s="22"/>
      <c r="R13" s="22"/>
      <c r="S13" s="22"/>
      <c r="T13" s="22"/>
      <c r="U13" s="22"/>
      <c r="V13" s="22"/>
      <c r="W13" s="22">
        <v>1776903</v>
      </c>
      <c r="X13" s="22">
        <v>1168998</v>
      </c>
      <c r="Y13" s="22">
        <v>607905</v>
      </c>
      <c r="Z13" s="23">
        <v>52.002227548721216</v>
      </c>
      <c r="AA13" s="20">
        <v>2338000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5812070</v>
      </c>
      <c r="Y25" s="22">
        <v>-5812070</v>
      </c>
      <c r="Z25" s="23">
        <v>-100</v>
      </c>
      <c r="AA25" s="20">
        <v>7749420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>
        <v>21852</v>
      </c>
      <c r="L28" s="22">
        <v>22002</v>
      </c>
      <c r="M28" s="22">
        <v>21852</v>
      </c>
      <c r="N28" s="22">
        <v>65706</v>
      </c>
      <c r="O28" s="22"/>
      <c r="P28" s="22"/>
      <c r="Q28" s="22"/>
      <c r="R28" s="22"/>
      <c r="S28" s="22"/>
      <c r="T28" s="22"/>
      <c r="U28" s="22"/>
      <c r="V28" s="22"/>
      <c r="W28" s="22">
        <v>131562</v>
      </c>
      <c r="X28" s="22"/>
      <c r="Y28" s="22">
        <v>131562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2155743</v>
      </c>
      <c r="L32" s="31">
        <f t="shared" si="0"/>
        <v>2205461</v>
      </c>
      <c r="M32" s="31">
        <f t="shared" si="0"/>
        <v>2359546</v>
      </c>
      <c r="N32" s="31">
        <f t="shared" si="0"/>
        <v>6720750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12452235</v>
      </c>
      <c r="X32" s="31">
        <f t="shared" si="0"/>
        <v>18114776</v>
      </c>
      <c r="Y32" s="31">
        <f t="shared" si="0"/>
        <v>-5662541</v>
      </c>
      <c r="Z32" s="32">
        <f>+IF(X32&lt;&gt;0,+(Y32/X32)*100,0)</f>
        <v>-31.259238314622273</v>
      </c>
      <c r="AA32" s="29">
        <f>SUM(AA6:AA31)</f>
        <v>32354850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1956980</v>
      </c>
      <c r="G34" s="22">
        <v>621298</v>
      </c>
      <c r="H34" s="22">
        <v>475738</v>
      </c>
      <c r="I34" s="22">
        <v>471503</v>
      </c>
      <c r="J34" s="22">
        <v>1568539</v>
      </c>
      <c r="K34" s="22">
        <v>476348</v>
      </c>
      <c r="L34" s="22">
        <v>660303</v>
      </c>
      <c r="M34" s="22">
        <v>497151</v>
      </c>
      <c r="N34" s="22">
        <v>1633802</v>
      </c>
      <c r="O34" s="22"/>
      <c r="P34" s="22"/>
      <c r="Q34" s="22"/>
      <c r="R34" s="22"/>
      <c r="S34" s="22"/>
      <c r="T34" s="22"/>
      <c r="U34" s="22"/>
      <c r="V34" s="22"/>
      <c r="W34" s="22">
        <v>3202341</v>
      </c>
      <c r="X34" s="22">
        <v>978474</v>
      </c>
      <c r="Y34" s="22">
        <v>2223867</v>
      </c>
      <c r="Z34" s="23">
        <v>227.27911012454086</v>
      </c>
      <c r="AA34" s="20">
        <v>1956980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>
        <v>58456</v>
      </c>
      <c r="L37" s="22">
        <v>449267</v>
      </c>
      <c r="M37" s="22">
        <v>464794</v>
      </c>
      <c r="N37" s="22">
        <v>972517</v>
      </c>
      <c r="O37" s="22"/>
      <c r="P37" s="22"/>
      <c r="Q37" s="22"/>
      <c r="R37" s="22"/>
      <c r="S37" s="22"/>
      <c r="T37" s="22"/>
      <c r="U37" s="22"/>
      <c r="V37" s="22"/>
      <c r="W37" s="22">
        <v>1299236</v>
      </c>
      <c r="X37" s="22">
        <v>1349994</v>
      </c>
      <c r="Y37" s="22">
        <v>-50758</v>
      </c>
      <c r="Z37" s="23">
        <v>-3.759868562378796</v>
      </c>
      <c r="AA37" s="20">
        <v>2700000</v>
      </c>
    </row>
    <row r="38" spans="1:27" ht="13.5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2219898</v>
      </c>
      <c r="Y38" s="22">
        <v>-2219898</v>
      </c>
      <c r="Z38" s="23">
        <v>-100</v>
      </c>
      <c r="AA38" s="20">
        <v>4439806</v>
      </c>
    </row>
    <row r="39" spans="1:27" ht="13.5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>
        <v>247637</v>
      </c>
      <c r="L39" s="22">
        <v>247637</v>
      </c>
      <c r="M39" s="22">
        <v>247637</v>
      </c>
      <c r="N39" s="22">
        <v>742911</v>
      </c>
      <c r="O39" s="22"/>
      <c r="P39" s="22"/>
      <c r="Q39" s="22"/>
      <c r="R39" s="22"/>
      <c r="S39" s="22"/>
      <c r="T39" s="22"/>
      <c r="U39" s="22"/>
      <c r="V39" s="22"/>
      <c r="W39" s="22">
        <v>1485822</v>
      </c>
      <c r="X39" s="22">
        <v>1485816</v>
      </c>
      <c r="Y39" s="22">
        <v>6</v>
      </c>
      <c r="Z39" s="23"/>
      <c r="AA39" s="20">
        <v>2971640</v>
      </c>
    </row>
    <row r="40" spans="1:27" ht="13.5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399996</v>
      </c>
      <c r="Y41" s="22">
        <v>-399996</v>
      </c>
      <c r="Z41" s="23">
        <v>-100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8901970</v>
      </c>
      <c r="M43" s="22"/>
      <c r="N43" s="22">
        <v>8901970</v>
      </c>
      <c r="O43" s="22"/>
      <c r="P43" s="22"/>
      <c r="Q43" s="22"/>
      <c r="R43" s="22"/>
      <c r="S43" s="22"/>
      <c r="T43" s="22"/>
      <c r="U43" s="22"/>
      <c r="V43" s="22"/>
      <c r="W43" s="22">
        <v>8901970</v>
      </c>
      <c r="X43" s="22"/>
      <c r="Y43" s="22">
        <v>8901970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1137490</v>
      </c>
      <c r="G44" s="22">
        <v>92491</v>
      </c>
      <c r="H44" s="22">
        <v>83159</v>
      </c>
      <c r="I44" s="22">
        <v>109142</v>
      </c>
      <c r="J44" s="22">
        <v>284792</v>
      </c>
      <c r="K44" s="22">
        <v>119925</v>
      </c>
      <c r="L44" s="22">
        <v>215643</v>
      </c>
      <c r="M44" s="22">
        <v>108481</v>
      </c>
      <c r="N44" s="22">
        <v>444049</v>
      </c>
      <c r="O44" s="22"/>
      <c r="P44" s="22"/>
      <c r="Q44" s="22"/>
      <c r="R44" s="22"/>
      <c r="S44" s="22"/>
      <c r="T44" s="22"/>
      <c r="U44" s="22"/>
      <c r="V44" s="22"/>
      <c r="W44" s="22">
        <v>728841</v>
      </c>
      <c r="X44" s="22">
        <v>568710</v>
      </c>
      <c r="Y44" s="22">
        <v>160131</v>
      </c>
      <c r="Z44" s="23">
        <v>28.156881363084874</v>
      </c>
      <c r="AA44" s="20">
        <v>1137490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14005916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902366</v>
      </c>
      <c r="L47" s="31">
        <f t="shared" si="1"/>
        <v>10474820</v>
      </c>
      <c r="M47" s="31">
        <f t="shared" si="1"/>
        <v>1318063</v>
      </c>
      <c r="N47" s="31">
        <f t="shared" si="1"/>
        <v>12695249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15618210</v>
      </c>
      <c r="X47" s="31">
        <f t="shared" si="1"/>
        <v>7002888</v>
      </c>
      <c r="Y47" s="31">
        <f t="shared" si="1"/>
        <v>8615322</v>
      </c>
      <c r="Z47" s="32">
        <f>+IF(X47&lt;&gt;0,+(Y47/X47)*100,0)</f>
        <v>123.02527185926722</v>
      </c>
      <c r="AA47" s="29">
        <f>SUM(AA34:AA46)</f>
        <v>14005916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18348934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1253377</v>
      </c>
      <c r="L48" s="41">
        <f t="shared" si="2"/>
        <v>-8269359</v>
      </c>
      <c r="M48" s="41">
        <f t="shared" si="2"/>
        <v>1041483</v>
      </c>
      <c r="N48" s="41">
        <f t="shared" si="2"/>
        <v>-5974499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-3165975</v>
      </c>
      <c r="X48" s="41">
        <f t="shared" si="2"/>
        <v>11111888</v>
      </c>
      <c r="Y48" s="41">
        <f t="shared" si="2"/>
        <v>-14277863</v>
      </c>
      <c r="Z48" s="42">
        <f>+IF(X48&lt;&gt;0,+(Y48/X48)*100,0)</f>
        <v>-128.49178285454281</v>
      </c>
      <c r="AA48" s="39">
        <f>+AA32-AA47</f>
        <v>18348934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>
        <v>234984</v>
      </c>
      <c r="M49" s="22"/>
      <c r="N49" s="22">
        <v>234984</v>
      </c>
      <c r="O49" s="22"/>
      <c r="P49" s="22"/>
      <c r="Q49" s="22"/>
      <c r="R49" s="22"/>
      <c r="S49" s="22"/>
      <c r="T49" s="22"/>
      <c r="U49" s="22"/>
      <c r="V49" s="22"/>
      <c r="W49" s="22">
        <v>234984</v>
      </c>
      <c r="X49" s="22">
        <v>3750000</v>
      </c>
      <c r="Y49" s="22">
        <v>-3515016</v>
      </c>
      <c r="Z49" s="23">
        <v>-93.733760000000004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23348934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1253377</v>
      </c>
      <c r="L51" s="50">
        <f t="shared" si="3"/>
        <v>-8034375</v>
      </c>
      <c r="M51" s="50">
        <f t="shared" si="3"/>
        <v>1041483</v>
      </c>
      <c r="N51" s="50">
        <f t="shared" si="3"/>
        <v>-5739515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-2930991</v>
      </c>
      <c r="X51" s="50">
        <f t="shared" si="3"/>
        <v>14861888</v>
      </c>
      <c r="Y51" s="50">
        <f t="shared" si="3"/>
        <v>-17792879</v>
      </c>
      <c r="Z51" s="51">
        <f>+IF(X51&lt;&gt;0,+(Y51/X51)*100,0)</f>
        <v>-119.72152528669304</v>
      </c>
      <c r="AA51" s="48">
        <f>SUM(AA48:AA50)</f>
        <v>23348934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23348934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1253377</v>
      </c>
      <c r="L53" s="56">
        <f t="shared" si="4"/>
        <v>-8034375</v>
      </c>
      <c r="M53" s="56">
        <f t="shared" si="4"/>
        <v>1041483</v>
      </c>
      <c r="N53" s="56">
        <f t="shared" si="4"/>
        <v>-5739515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-2930991</v>
      </c>
      <c r="X53" s="56">
        <f t="shared" si="4"/>
        <v>14861888</v>
      </c>
      <c r="Y53" s="56">
        <f t="shared" si="4"/>
        <v>-17792879</v>
      </c>
      <c r="Z53" s="57">
        <f>+IF(X53&lt;&gt;0,+(Y53/X53)*100,0)</f>
        <v>-119.72152528669304</v>
      </c>
      <c r="AA53" s="54">
        <f>+AA51-AA52</f>
        <v>23348934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23348934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1253377</v>
      </c>
      <c r="L56" s="50">
        <f t="shared" si="5"/>
        <v>-8034375</v>
      </c>
      <c r="M56" s="50">
        <f t="shared" si="5"/>
        <v>1041483</v>
      </c>
      <c r="N56" s="50">
        <f t="shared" si="5"/>
        <v>-5739515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-2930991</v>
      </c>
      <c r="X56" s="50">
        <f t="shared" si="5"/>
        <v>14861888</v>
      </c>
      <c r="Y56" s="50">
        <f t="shared" si="5"/>
        <v>-17792879</v>
      </c>
      <c r="Z56" s="51">
        <f>+IF(X56&lt;&gt;0,+(Y56/X56)*100,0)</f>
        <v>-119.72152528669304</v>
      </c>
      <c r="AA56" s="48">
        <f>SUM(AA53:AA55)</f>
        <v>23348934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23348934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1253377</v>
      </c>
      <c r="L59" s="67">
        <f t="shared" si="6"/>
        <v>-8034375</v>
      </c>
      <c r="M59" s="67">
        <f t="shared" si="6"/>
        <v>1041483</v>
      </c>
      <c r="N59" s="67">
        <f t="shared" si="6"/>
        <v>-5739515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-2930991</v>
      </c>
      <c r="X59" s="67">
        <f t="shared" si="6"/>
        <v>14861888</v>
      </c>
      <c r="Y59" s="67">
        <f t="shared" si="6"/>
        <v>-17792879</v>
      </c>
      <c r="Z59" s="68">
        <f>+IF(X59&lt;&gt;0,+(Y59/X59)*100,0)</f>
        <v>-119.72152528669304</v>
      </c>
      <c r="AA59" s="65">
        <f>SUM(AA56:AA58)</f>
        <v>23348934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>
        <v>2930784</v>
      </c>
      <c r="L7" s="22">
        <v>4306433</v>
      </c>
      <c r="M7" s="22">
        <v>4449597</v>
      </c>
      <c r="N7" s="22">
        <v>11686814</v>
      </c>
      <c r="O7" s="22"/>
      <c r="P7" s="22"/>
      <c r="Q7" s="22"/>
      <c r="R7" s="22"/>
      <c r="S7" s="22"/>
      <c r="T7" s="22"/>
      <c r="U7" s="22"/>
      <c r="V7" s="22"/>
      <c r="W7" s="22">
        <v>23368078</v>
      </c>
      <c r="X7" s="22">
        <v>25530125</v>
      </c>
      <c r="Y7" s="22">
        <v>-2162047</v>
      </c>
      <c r="Z7" s="23">
        <v>-8.468611101590767</v>
      </c>
      <c r="AA7" s="20">
        <v>51060330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684708</v>
      </c>
      <c r="G13" s="22">
        <v>70844</v>
      </c>
      <c r="H13" s="22">
        <v>71861</v>
      </c>
      <c r="I13" s="22">
        <v>68419</v>
      </c>
      <c r="J13" s="22">
        <v>211124</v>
      </c>
      <c r="K13" s="22">
        <v>67466</v>
      </c>
      <c r="L13" s="22">
        <v>75903</v>
      </c>
      <c r="M13" s="22">
        <v>75856</v>
      </c>
      <c r="N13" s="22">
        <v>219225</v>
      </c>
      <c r="O13" s="22"/>
      <c r="P13" s="22"/>
      <c r="Q13" s="22"/>
      <c r="R13" s="22"/>
      <c r="S13" s="22"/>
      <c r="T13" s="22"/>
      <c r="U13" s="22"/>
      <c r="V13" s="22"/>
      <c r="W13" s="22">
        <v>430349</v>
      </c>
      <c r="X13" s="22">
        <v>342354</v>
      </c>
      <c r="Y13" s="22">
        <v>87995</v>
      </c>
      <c r="Z13" s="23">
        <v>25.702927379262402</v>
      </c>
      <c r="AA13" s="20">
        <v>684708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14040812</v>
      </c>
      <c r="G25" s="22"/>
      <c r="H25" s="22">
        <v>62042</v>
      </c>
      <c r="I25" s="22">
        <v>62042</v>
      </c>
      <c r="J25" s="22">
        <v>124084</v>
      </c>
      <c r="K25" s="22">
        <v>62042</v>
      </c>
      <c r="L25" s="22">
        <v>62042</v>
      </c>
      <c r="M25" s="22">
        <v>90486</v>
      </c>
      <c r="N25" s="22">
        <v>214570</v>
      </c>
      <c r="O25" s="22"/>
      <c r="P25" s="22"/>
      <c r="Q25" s="22"/>
      <c r="R25" s="22"/>
      <c r="S25" s="22"/>
      <c r="T25" s="22"/>
      <c r="U25" s="22"/>
      <c r="V25" s="22"/>
      <c r="W25" s="22">
        <v>338654</v>
      </c>
      <c r="X25" s="22">
        <v>10259921</v>
      </c>
      <c r="Y25" s="22">
        <v>-9921267</v>
      </c>
      <c r="Z25" s="23">
        <v>-96.699253337330774</v>
      </c>
      <c r="AA25" s="20">
        <v>14040812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>
        <v>-3798</v>
      </c>
      <c r="L28" s="22">
        <v>-12235</v>
      </c>
      <c r="M28" s="22">
        <v>-2465</v>
      </c>
      <c r="N28" s="22">
        <v>-18498</v>
      </c>
      <c r="O28" s="22"/>
      <c r="P28" s="22"/>
      <c r="Q28" s="22"/>
      <c r="R28" s="22"/>
      <c r="S28" s="22"/>
      <c r="T28" s="22"/>
      <c r="U28" s="22"/>
      <c r="V28" s="22"/>
      <c r="W28" s="22">
        <v>2422371</v>
      </c>
      <c r="X28" s="22">
        <v>1291890</v>
      </c>
      <c r="Y28" s="22">
        <v>1130481</v>
      </c>
      <c r="Z28" s="23">
        <v>87.505979611267222</v>
      </c>
      <c r="AA28" s="20">
        <v>2583818</v>
      </c>
    </row>
    <row r="29" spans="1:27" ht="13.5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68369668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3056494</v>
      </c>
      <c r="L32" s="31">
        <f t="shared" si="0"/>
        <v>4432143</v>
      </c>
      <c r="M32" s="31">
        <f t="shared" si="0"/>
        <v>4613474</v>
      </c>
      <c r="N32" s="31">
        <f t="shared" si="0"/>
        <v>12102111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26559452</v>
      </c>
      <c r="X32" s="31">
        <f t="shared" si="0"/>
        <v>37424290</v>
      </c>
      <c r="Y32" s="31">
        <f t="shared" si="0"/>
        <v>-10864838</v>
      </c>
      <c r="Z32" s="32">
        <f>+IF(X32&lt;&gt;0,+(Y32/X32)*100,0)</f>
        <v>-29.031514024714966</v>
      </c>
      <c r="AA32" s="29">
        <f>SUM(AA6:AA31)</f>
        <v>68369668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15469954</v>
      </c>
      <c r="G34" s="22">
        <v>982834</v>
      </c>
      <c r="H34" s="22">
        <v>1107489</v>
      </c>
      <c r="I34" s="22">
        <v>981317</v>
      </c>
      <c r="J34" s="22">
        <v>3071640</v>
      </c>
      <c r="K34" s="22">
        <v>1268228</v>
      </c>
      <c r="L34" s="22">
        <v>1541601</v>
      </c>
      <c r="M34" s="22">
        <v>1382875</v>
      </c>
      <c r="N34" s="22">
        <v>4192704</v>
      </c>
      <c r="O34" s="22"/>
      <c r="P34" s="22"/>
      <c r="Q34" s="22"/>
      <c r="R34" s="22"/>
      <c r="S34" s="22"/>
      <c r="T34" s="22"/>
      <c r="U34" s="22"/>
      <c r="V34" s="22"/>
      <c r="W34" s="22">
        <v>7264344</v>
      </c>
      <c r="X34" s="22">
        <v>8099244</v>
      </c>
      <c r="Y34" s="22">
        <v>-834900</v>
      </c>
      <c r="Z34" s="23">
        <v>-10.308369521896116</v>
      </c>
      <c r="AA34" s="20">
        <v>15469954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15150747</v>
      </c>
      <c r="G37" s="22">
        <v>181295</v>
      </c>
      <c r="H37" s="22">
        <v>1138596</v>
      </c>
      <c r="I37" s="22">
        <v>1047047</v>
      </c>
      <c r="J37" s="22">
        <v>2366938</v>
      </c>
      <c r="K37" s="22">
        <v>1133361</v>
      </c>
      <c r="L37" s="22">
        <v>1355286</v>
      </c>
      <c r="M37" s="22">
        <v>1444644</v>
      </c>
      <c r="N37" s="22">
        <v>3933291</v>
      </c>
      <c r="O37" s="22"/>
      <c r="P37" s="22"/>
      <c r="Q37" s="22"/>
      <c r="R37" s="22"/>
      <c r="S37" s="22"/>
      <c r="T37" s="22"/>
      <c r="U37" s="22"/>
      <c r="V37" s="22"/>
      <c r="W37" s="22">
        <v>6300229</v>
      </c>
      <c r="X37" s="22">
        <v>9027464</v>
      </c>
      <c r="Y37" s="22">
        <v>-2727235</v>
      </c>
      <c r="Z37" s="23">
        <v>-30.210422329017316</v>
      </c>
      <c r="AA37" s="20">
        <v>15150747</v>
      </c>
    </row>
    <row r="38" spans="1:27" ht="13.5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4788989</v>
      </c>
      <c r="G39" s="22"/>
      <c r="H39" s="22"/>
      <c r="I39" s="22"/>
      <c r="J39" s="22"/>
      <c r="K39" s="22">
        <v>573051</v>
      </c>
      <c r="L39" s="22">
        <v>1382811</v>
      </c>
      <c r="M39" s="22">
        <v>391298</v>
      </c>
      <c r="N39" s="22">
        <v>2347160</v>
      </c>
      <c r="O39" s="22"/>
      <c r="P39" s="22"/>
      <c r="Q39" s="22"/>
      <c r="R39" s="22"/>
      <c r="S39" s="22"/>
      <c r="T39" s="22"/>
      <c r="U39" s="22"/>
      <c r="V39" s="22"/>
      <c r="W39" s="22">
        <v>2347160</v>
      </c>
      <c r="X39" s="22">
        <v>2394444</v>
      </c>
      <c r="Y39" s="22">
        <v>-47284</v>
      </c>
      <c r="Z39" s="23">
        <v>-1.9747381855662525</v>
      </c>
      <c r="AA39" s="20">
        <v>4788989</v>
      </c>
    </row>
    <row r="40" spans="1:27" ht="13.5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>
        <v>1340162</v>
      </c>
      <c r="N40" s="22">
        <v>1340162</v>
      </c>
      <c r="O40" s="22"/>
      <c r="P40" s="22"/>
      <c r="Q40" s="22"/>
      <c r="R40" s="22"/>
      <c r="S40" s="22"/>
      <c r="T40" s="22"/>
      <c r="U40" s="22"/>
      <c r="V40" s="22"/>
      <c r="W40" s="22">
        <v>1340162</v>
      </c>
      <c r="X40" s="22">
        <v>1301783</v>
      </c>
      <c r="Y40" s="22">
        <v>38379</v>
      </c>
      <c r="Z40" s="23">
        <v>2.9481872170707404</v>
      </c>
      <c r="AA40" s="20">
        <v>2603566</v>
      </c>
    </row>
    <row r="41" spans="1:27" ht="13.5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3074947</v>
      </c>
      <c r="G41" s="22"/>
      <c r="H41" s="22">
        <v>3502</v>
      </c>
      <c r="I41" s="22">
        <v>92537</v>
      </c>
      <c r="J41" s="22">
        <v>96039</v>
      </c>
      <c r="K41" s="22">
        <v>201821</v>
      </c>
      <c r="L41" s="22">
        <v>286617</v>
      </c>
      <c r="M41" s="22">
        <v>357973</v>
      </c>
      <c r="N41" s="22">
        <v>846411</v>
      </c>
      <c r="O41" s="22"/>
      <c r="P41" s="22"/>
      <c r="Q41" s="22"/>
      <c r="R41" s="22"/>
      <c r="S41" s="22"/>
      <c r="T41" s="22"/>
      <c r="U41" s="22"/>
      <c r="V41" s="22"/>
      <c r="W41" s="22">
        <v>942450</v>
      </c>
      <c r="X41" s="22">
        <v>1537452</v>
      </c>
      <c r="Y41" s="22">
        <v>-595002</v>
      </c>
      <c r="Z41" s="23">
        <v>-38.700525284691814</v>
      </c>
      <c r="AA41" s="20">
        <v>3074947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>
        <v>164606</v>
      </c>
      <c r="L43" s="22">
        <v>167568</v>
      </c>
      <c r="M43" s="22">
        <v>17961</v>
      </c>
      <c r="N43" s="22">
        <v>350135</v>
      </c>
      <c r="O43" s="22"/>
      <c r="P43" s="22"/>
      <c r="Q43" s="22"/>
      <c r="R43" s="22"/>
      <c r="S43" s="22"/>
      <c r="T43" s="22"/>
      <c r="U43" s="22"/>
      <c r="V43" s="22"/>
      <c r="W43" s="22">
        <v>905165</v>
      </c>
      <c r="X43" s="22">
        <v>1401270</v>
      </c>
      <c r="Y43" s="22">
        <v>-496105</v>
      </c>
      <c r="Z43" s="23">
        <v>-35.403954983693367</v>
      </c>
      <c r="AA43" s="20">
        <v>2802548</v>
      </c>
    </row>
    <row r="44" spans="1:27" ht="13.5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3251747</v>
      </c>
      <c r="G44" s="22">
        <v>10208</v>
      </c>
      <c r="H44" s="22">
        <v>61799</v>
      </c>
      <c r="I44" s="22">
        <v>198070</v>
      </c>
      <c r="J44" s="22">
        <v>270077</v>
      </c>
      <c r="K44" s="22">
        <v>168028</v>
      </c>
      <c r="L44" s="22">
        <v>1114007</v>
      </c>
      <c r="M44" s="22">
        <v>56803</v>
      </c>
      <c r="N44" s="22">
        <v>1338838</v>
      </c>
      <c r="O44" s="22"/>
      <c r="P44" s="22"/>
      <c r="Q44" s="22"/>
      <c r="R44" s="22"/>
      <c r="S44" s="22"/>
      <c r="T44" s="22"/>
      <c r="U44" s="22"/>
      <c r="V44" s="22"/>
      <c r="W44" s="22">
        <v>1608915</v>
      </c>
      <c r="X44" s="22">
        <v>1625820</v>
      </c>
      <c r="Y44" s="22">
        <v>-16905</v>
      </c>
      <c r="Z44" s="23">
        <v>-1.0397830018083183</v>
      </c>
      <c r="AA44" s="20">
        <v>3251747</v>
      </c>
    </row>
    <row r="45" spans="1:27" ht="13.5" x14ac:dyDescent="0.25">
      <c r="A45" s="19" t="s">
        <v>70</v>
      </c>
      <c r="B45" s="15" t="s">
        <v>32</v>
      </c>
      <c r="C45" s="20">
        <v>-385023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>
        <v>-3386996</v>
      </c>
      <c r="L45" s="22"/>
      <c r="M45" s="22"/>
      <c r="N45" s="22">
        <v>-3386996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39101469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47142498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122099</v>
      </c>
      <c r="L47" s="31">
        <f t="shared" si="1"/>
        <v>5847890</v>
      </c>
      <c r="M47" s="31">
        <f t="shared" si="1"/>
        <v>4991716</v>
      </c>
      <c r="N47" s="31">
        <f t="shared" si="1"/>
        <v>10961705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20708425</v>
      </c>
      <c r="X47" s="31">
        <f t="shared" si="1"/>
        <v>25387477</v>
      </c>
      <c r="Y47" s="31">
        <f t="shared" si="1"/>
        <v>-4679052</v>
      </c>
      <c r="Z47" s="32">
        <f>+IF(X47&lt;&gt;0,+(Y47/X47)*100,0)</f>
        <v>-18.43055140926371</v>
      </c>
      <c r="AA47" s="29">
        <f>SUM(AA34:AA46)</f>
        <v>47142498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13821129</v>
      </c>
      <c r="D48" s="39">
        <f t="shared" si="2"/>
        <v>0</v>
      </c>
      <c r="E48" s="40">
        <f t="shared" si="2"/>
        <v>18665170</v>
      </c>
      <c r="F48" s="41">
        <f t="shared" si="2"/>
        <v>21227170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2934395</v>
      </c>
      <c r="L48" s="41">
        <f t="shared" si="2"/>
        <v>-1415747</v>
      </c>
      <c r="M48" s="41">
        <f t="shared" si="2"/>
        <v>-378242</v>
      </c>
      <c r="N48" s="41">
        <f t="shared" si="2"/>
        <v>1140406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5851027</v>
      </c>
      <c r="X48" s="41">
        <f t="shared" si="2"/>
        <v>12036813</v>
      </c>
      <c r="Y48" s="41">
        <f t="shared" si="2"/>
        <v>-6185786</v>
      </c>
      <c r="Z48" s="42">
        <f>+IF(X48&lt;&gt;0,+(Y48/X48)*100,0)</f>
        <v>-51.390563266206755</v>
      </c>
      <c r="AA48" s="39">
        <f>+AA32-AA47</f>
        <v>21227170</v>
      </c>
    </row>
    <row r="49" spans="1:27" ht="25.5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9483840</v>
      </c>
      <c r="G49" s="22"/>
      <c r="H49" s="22"/>
      <c r="I49" s="22">
        <v>778046</v>
      </c>
      <c r="J49" s="22">
        <v>778046</v>
      </c>
      <c r="K49" s="22">
        <v>669747</v>
      </c>
      <c r="L49" s="22"/>
      <c r="M49" s="22">
        <v>1825886</v>
      </c>
      <c r="N49" s="22">
        <v>2495633</v>
      </c>
      <c r="O49" s="22"/>
      <c r="P49" s="22"/>
      <c r="Q49" s="22"/>
      <c r="R49" s="22"/>
      <c r="S49" s="22"/>
      <c r="T49" s="22"/>
      <c r="U49" s="22"/>
      <c r="V49" s="22"/>
      <c r="W49" s="22">
        <v>3273679</v>
      </c>
      <c r="X49" s="22">
        <v>4891918</v>
      </c>
      <c r="Y49" s="22">
        <v>-1618239</v>
      </c>
      <c r="Z49" s="23">
        <v>-33.079847209213234</v>
      </c>
      <c r="AA49" s="20">
        <v>9483840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15773721</v>
      </c>
      <c r="D51" s="48">
        <f t="shared" si="3"/>
        <v>0</v>
      </c>
      <c r="E51" s="49">
        <f t="shared" si="3"/>
        <v>26965170</v>
      </c>
      <c r="F51" s="50">
        <f t="shared" si="3"/>
        <v>30711010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3604142</v>
      </c>
      <c r="L51" s="50">
        <f t="shared" si="3"/>
        <v>-1415747</v>
      </c>
      <c r="M51" s="50">
        <f t="shared" si="3"/>
        <v>1447644</v>
      </c>
      <c r="N51" s="50">
        <f t="shared" si="3"/>
        <v>3636039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9124706</v>
      </c>
      <c r="X51" s="50">
        <f t="shared" si="3"/>
        <v>16928731</v>
      </c>
      <c r="Y51" s="50">
        <f t="shared" si="3"/>
        <v>-7804025</v>
      </c>
      <c r="Z51" s="51">
        <f>+IF(X51&lt;&gt;0,+(Y51/X51)*100,0)</f>
        <v>-46.099291199086338</v>
      </c>
      <c r="AA51" s="48">
        <f>SUM(AA48:AA50)</f>
        <v>30711010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15773721</v>
      </c>
      <c r="D53" s="54">
        <f>+D51-D52</f>
        <v>0</v>
      </c>
      <c r="E53" s="55">
        <f t="shared" si="4"/>
        <v>26965170</v>
      </c>
      <c r="F53" s="56">
        <f t="shared" si="4"/>
        <v>30711010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3604142</v>
      </c>
      <c r="L53" s="56">
        <f t="shared" si="4"/>
        <v>-1415747</v>
      </c>
      <c r="M53" s="56">
        <f t="shared" si="4"/>
        <v>1447644</v>
      </c>
      <c r="N53" s="56">
        <f t="shared" si="4"/>
        <v>3636039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9124706</v>
      </c>
      <c r="X53" s="56">
        <f t="shared" si="4"/>
        <v>16928731</v>
      </c>
      <c r="Y53" s="56">
        <f t="shared" si="4"/>
        <v>-7804025</v>
      </c>
      <c r="Z53" s="57">
        <f>+IF(X53&lt;&gt;0,+(Y53/X53)*100,0)</f>
        <v>-46.099291199086338</v>
      </c>
      <c r="AA53" s="54">
        <f>+AA51-AA52</f>
        <v>30711010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15773721</v>
      </c>
      <c r="D56" s="48">
        <f>SUM(D53:D55)</f>
        <v>0</v>
      </c>
      <c r="E56" s="49">
        <f t="shared" si="5"/>
        <v>26965170</v>
      </c>
      <c r="F56" s="50">
        <f t="shared" si="5"/>
        <v>30711010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3604142</v>
      </c>
      <c r="L56" s="50">
        <f t="shared" si="5"/>
        <v>-1415747</v>
      </c>
      <c r="M56" s="50">
        <f t="shared" si="5"/>
        <v>1447644</v>
      </c>
      <c r="N56" s="50">
        <f t="shared" si="5"/>
        <v>3636039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9124706</v>
      </c>
      <c r="X56" s="50">
        <f t="shared" si="5"/>
        <v>16928731</v>
      </c>
      <c r="Y56" s="50">
        <f t="shared" si="5"/>
        <v>-7804025</v>
      </c>
      <c r="Z56" s="51">
        <f>+IF(X56&lt;&gt;0,+(Y56/X56)*100,0)</f>
        <v>-46.099291199086338</v>
      </c>
      <c r="AA56" s="48">
        <f>SUM(AA53:AA55)</f>
        <v>30711010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15773721</v>
      </c>
      <c r="D59" s="65">
        <f>SUM(D56:D58)</f>
        <v>0</v>
      </c>
      <c r="E59" s="66">
        <f t="shared" si="6"/>
        <v>26965170</v>
      </c>
      <c r="F59" s="67">
        <f t="shared" si="6"/>
        <v>30711010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3604142</v>
      </c>
      <c r="L59" s="67">
        <f t="shared" si="6"/>
        <v>-1415747</v>
      </c>
      <c r="M59" s="67">
        <f t="shared" si="6"/>
        <v>1447644</v>
      </c>
      <c r="N59" s="67">
        <f t="shared" si="6"/>
        <v>3636039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9124706</v>
      </c>
      <c r="X59" s="67">
        <f t="shared" si="6"/>
        <v>16928731</v>
      </c>
      <c r="Y59" s="67">
        <f t="shared" si="6"/>
        <v>-7804025</v>
      </c>
      <c r="Z59" s="68">
        <f>+IF(X59&lt;&gt;0,+(Y59/X59)*100,0)</f>
        <v>-46.099291199086338</v>
      </c>
      <c r="AA59" s="65">
        <f>SUM(AA56:AA58)</f>
        <v>30711010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161028506</v>
      </c>
      <c r="D7" s="20"/>
      <c r="E7" s="21">
        <v>165339076</v>
      </c>
      <c r="F7" s="22">
        <v>165339076</v>
      </c>
      <c r="G7" s="22">
        <v>3994956</v>
      </c>
      <c r="H7" s="22">
        <v>7719036</v>
      </c>
      <c r="I7" s="22">
        <v>10901526</v>
      </c>
      <c r="J7" s="22">
        <v>22615518</v>
      </c>
      <c r="K7" s="22">
        <v>13134342</v>
      </c>
      <c r="L7" s="22">
        <v>24235773</v>
      </c>
      <c r="M7" s="22">
        <v>14626626</v>
      </c>
      <c r="N7" s="22">
        <v>51996741</v>
      </c>
      <c r="O7" s="22"/>
      <c r="P7" s="22"/>
      <c r="Q7" s="22"/>
      <c r="R7" s="22"/>
      <c r="S7" s="22"/>
      <c r="T7" s="22"/>
      <c r="U7" s="22"/>
      <c r="V7" s="22"/>
      <c r="W7" s="22">
        <v>74612259</v>
      </c>
      <c r="X7" s="22">
        <v>82887890</v>
      </c>
      <c r="Y7" s="22">
        <v>-8275631</v>
      </c>
      <c r="Z7" s="23">
        <v>-9.984125545963348</v>
      </c>
      <c r="AA7" s="20">
        <v>165339076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254651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102108</v>
      </c>
      <c r="X10" s="22">
        <v>124524</v>
      </c>
      <c r="Y10" s="22">
        <v>-22416</v>
      </c>
      <c r="Z10" s="23">
        <v>-18.00134913751566</v>
      </c>
      <c r="AA10" s="20">
        <v>254651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2322700</v>
      </c>
      <c r="G13" s="22">
        <v>239249</v>
      </c>
      <c r="H13" s="22">
        <v>294759</v>
      </c>
      <c r="I13" s="22">
        <v>257002</v>
      </c>
      <c r="J13" s="22">
        <v>791010</v>
      </c>
      <c r="K13" s="22">
        <v>263679</v>
      </c>
      <c r="L13" s="22">
        <v>269103</v>
      </c>
      <c r="M13" s="22">
        <v>279517</v>
      </c>
      <c r="N13" s="22">
        <v>812299</v>
      </c>
      <c r="O13" s="22"/>
      <c r="P13" s="22"/>
      <c r="Q13" s="22"/>
      <c r="R13" s="22"/>
      <c r="S13" s="22"/>
      <c r="T13" s="22"/>
      <c r="U13" s="22"/>
      <c r="V13" s="22"/>
      <c r="W13" s="22">
        <v>1603309</v>
      </c>
      <c r="X13" s="22">
        <v>1291188</v>
      </c>
      <c r="Y13" s="22">
        <v>312121</v>
      </c>
      <c r="Z13" s="23">
        <v>24.173164558530594</v>
      </c>
      <c r="AA13" s="20">
        <v>2322700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78300</v>
      </c>
      <c r="G17" s="22">
        <v>14604</v>
      </c>
      <c r="H17" s="22">
        <v>9270</v>
      </c>
      <c r="I17" s="22">
        <v>9270</v>
      </c>
      <c r="J17" s="22">
        <v>33144</v>
      </c>
      <c r="K17" s="22">
        <v>9270</v>
      </c>
      <c r="L17" s="22">
        <v>9446</v>
      </c>
      <c r="M17" s="22">
        <v>4910</v>
      </c>
      <c r="N17" s="22">
        <v>23626</v>
      </c>
      <c r="O17" s="22"/>
      <c r="P17" s="22"/>
      <c r="Q17" s="22"/>
      <c r="R17" s="22"/>
      <c r="S17" s="22"/>
      <c r="T17" s="22"/>
      <c r="U17" s="22"/>
      <c r="V17" s="22"/>
      <c r="W17" s="22">
        <v>56770</v>
      </c>
      <c r="X17" s="22">
        <v>39252</v>
      </c>
      <c r="Y17" s="22">
        <v>17518</v>
      </c>
      <c r="Z17" s="23">
        <v>44.629573015387756</v>
      </c>
      <c r="AA17" s="20">
        <v>78300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12361720</v>
      </c>
      <c r="Y25" s="22">
        <v>-15972835</v>
      </c>
      <c r="Z25" s="23">
        <v>-129.21207566584584</v>
      </c>
      <c r="AA25" s="20">
        <v>27583726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/>
      <c r="P29" s="22"/>
      <c r="Q29" s="22"/>
      <c r="R29" s="22"/>
      <c r="S29" s="22"/>
      <c r="T29" s="22"/>
      <c r="U29" s="22"/>
      <c r="V29" s="22"/>
      <c r="W29" s="22">
        <v>21099</v>
      </c>
      <c r="X29" s="22"/>
      <c r="Y29" s="22">
        <v>21099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192623417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195578453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13424309</v>
      </c>
      <c r="L32" s="31">
        <f t="shared" si="0"/>
        <v>24531340</v>
      </c>
      <c r="M32" s="31">
        <f t="shared" si="0"/>
        <v>14949170</v>
      </c>
      <c r="N32" s="31">
        <f t="shared" si="0"/>
        <v>52904819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72784430</v>
      </c>
      <c r="X32" s="31">
        <f t="shared" si="0"/>
        <v>96704574</v>
      </c>
      <c r="Y32" s="31">
        <f t="shared" si="0"/>
        <v>-23920144</v>
      </c>
      <c r="Z32" s="32">
        <f>+IF(X32&lt;&gt;0,+(Y32/X32)*100,0)</f>
        <v>-24.735276740891283</v>
      </c>
      <c r="AA32" s="29">
        <f>SUM(AA6:AA31)</f>
        <v>195578453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40517203</v>
      </c>
      <c r="G34" s="22">
        <v>1354645</v>
      </c>
      <c r="H34" s="22">
        <v>1704405</v>
      </c>
      <c r="I34" s="22">
        <v>1754647</v>
      </c>
      <c r="J34" s="22">
        <v>4813697</v>
      </c>
      <c r="K34" s="22">
        <v>1677431</v>
      </c>
      <c r="L34" s="22">
        <v>1741378</v>
      </c>
      <c r="M34" s="22">
        <v>1702033</v>
      </c>
      <c r="N34" s="22">
        <v>5120842</v>
      </c>
      <c r="O34" s="22"/>
      <c r="P34" s="22"/>
      <c r="Q34" s="22"/>
      <c r="R34" s="22"/>
      <c r="S34" s="22"/>
      <c r="T34" s="22"/>
      <c r="U34" s="22"/>
      <c r="V34" s="22"/>
      <c r="W34" s="22">
        <v>9934539</v>
      </c>
      <c r="X34" s="22">
        <v>20217070</v>
      </c>
      <c r="Y34" s="22">
        <v>-10282531</v>
      </c>
      <c r="Z34" s="23">
        <v>-50.860639054027111</v>
      </c>
      <c r="AA34" s="20">
        <v>40517203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55662488</v>
      </c>
      <c r="G37" s="22">
        <v>232782</v>
      </c>
      <c r="H37" s="22">
        <v>383626</v>
      </c>
      <c r="I37" s="22">
        <v>323229</v>
      </c>
      <c r="J37" s="22">
        <v>939637</v>
      </c>
      <c r="K37" s="22">
        <v>305710</v>
      </c>
      <c r="L37" s="22">
        <v>439735</v>
      </c>
      <c r="M37" s="22">
        <v>391692</v>
      </c>
      <c r="N37" s="22">
        <v>1137137</v>
      </c>
      <c r="O37" s="22"/>
      <c r="P37" s="22"/>
      <c r="Q37" s="22"/>
      <c r="R37" s="22"/>
      <c r="S37" s="22"/>
      <c r="T37" s="22"/>
      <c r="U37" s="22"/>
      <c r="V37" s="22"/>
      <c r="W37" s="22">
        <v>2076774</v>
      </c>
      <c r="X37" s="22">
        <v>22599707</v>
      </c>
      <c r="Y37" s="22">
        <v>-20522933</v>
      </c>
      <c r="Z37" s="23">
        <v>-90.810615376562183</v>
      </c>
      <c r="AA37" s="20">
        <v>55662488</v>
      </c>
    </row>
    <row r="38" spans="1:27" ht="13.5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7771900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7771900</v>
      </c>
    </row>
    <row r="39" spans="1:27" ht="13.5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17541050</v>
      </c>
      <c r="G39" s="22"/>
      <c r="H39" s="22"/>
      <c r="I39" s="22"/>
      <c r="J39" s="22"/>
      <c r="K39" s="22"/>
      <c r="L39" s="22"/>
      <c r="M39" s="22">
        <v>10623162</v>
      </c>
      <c r="N39" s="22">
        <v>10623162</v>
      </c>
      <c r="O39" s="22"/>
      <c r="P39" s="22"/>
      <c r="Q39" s="22"/>
      <c r="R39" s="22"/>
      <c r="S39" s="22"/>
      <c r="T39" s="22"/>
      <c r="U39" s="22"/>
      <c r="V39" s="22"/>
      <c r="W39" s="22">
        <v>10623162</v>
      </c>
      <c r="X39" s="22">
        <v>7768206</v>
      </c>
      <c r="Y39" s="22">
        <v>2854956</v>
      </c>
      <c r="Z39" s="23">
        <v>36.751806015442952</v>
      </c>
      <c r="AA39" s="20">
        <v>17541050</v>
      </c>
    </row>
    <row r="40" spans="1:27" ht="13.5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5737612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2618072</v>
      </c>
      <c r="Y40" s="22">
        <v>-2618072</v>
      </c>
      <c r="Z40" s="23">
        <v>-100</v>
      </c>
      <c r="AA40" s="20">
        <v>5737612</v>
      </c>
    </row>
    <row r="41" spans="1:27" ht="13.5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7238603</v>
      </c>
      <c r="G41" s="22">
        <v>17394</v>
      </c>
      <c r="H41" s="22">
        <v>54442</v>
      </c>
      <c r="I41" s="22">
        <v>296146</v>
      </c>
      <c r="J41" s="22">
        <v>367982</v>
      </c>
      <c r="K41" s="22">
        <v>257370</v>
      </c>
      <c r="L41" s="22">
        <v>796955</v>
      </c>
      <c r="M41" s="22">
        <v>61336</v>
      </c>
      <c r="N41" s="22">
        <v>1115661</v>
      </c>
      <c r="O41" s="22"/>
      <c r="P41" s="22"/>
      <c r="Q41" s="22"/>
      <c r="R41" s="22"/>
      <c r="S41" s="22"/>
      <c r="T41" s="22"/>
      <c r="U41" s="22"/>
      <c r="V41" s="22"/>
      <c r="W41" s="22">
        <v>1483643</v>
      </c>
      <c r="X41" s="22">
        <v>2960459</v>
      </c>
      <c r="Y41" s="22">
        <v>-1476816</v>
      </c>
      <c r="Z41" s="23">
        <v>-49.884696933820059</v>
      </c>
      <c r="AA41" s="20">
        <v>7238603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4926094</v>
      </c>
      <c r="G43" s="22">
        <v>127937</v>
      </c>
      <c r="H43" s="22"/>
      <c r="I43" s="22">
        <v>73663</v>
      </c>
      <c r="J43" s="22">
        <v>201600</v>
      </c>
      <c r="K43" s="22">
        <v>328637</v>
      </c>
      <c r="L43" s="22">
        <v>53230</v>
      </c>
      <c r="M43" s="22">
        <v>100186</v>
      </c>
      <c r="N43" s="22">
        <v>482053</v>
      </c>
      <c r="O43" s="22"/>
      <c r="P43" s="22"/>
      <c r="Q43" s="22"/>
      <c r="R43" s="22"/>
      <c r="S43" s="22"/>
      <c r="T43" s="22"/>
      <c r="U43" s="22"/>
      <c r="V43" s="22"/>
      <c r="W43" s="22">
        <v>683653</v>
      </c>
      <c r="X43" s="22"/>
      <c r="Y43" s="22">
        <v>683653</v>
      </c>
      <c r="Z43" s="23"/>
      <c r="AA43" s="20">
        <v>4926094</v>
      </c>
    </row>
    <row r="44" spans="1:27" ht="13.5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975053</v>
      </c>
      <c r="G44" s="22">
        <v>6248</v>
      </c>
      <c r="H44" s="22">
        <v>64826</v>
      </c>
      <c r="I44" s="22">
        <v>72072</v>
      </c>
      <c r="J44" s="22">
        <v>143146</v>
      </c>
      <c r="K44" s="22">
        <v>76855</v>
      </c>
      <c r="L44" s="22">
        <v>84621</v>
      </c>
      <c r="M44" s="22">
        <v>41882</v>
      </c>
      <c r="N44" s="22">
        <v>203358</v>
      </c>
      <c r="O44" s="22"/>
      <c r="P44" s="22"/>
      <c r="Q44" s="22"/>
      <c r="R44" s="22"/>
      <c r="S44" s="22"/>
      <c r="T44" s="22"/>
      <c r="U44" s="22"/>
      <c r="V44" s="22"/>
      <c r="W44" s="22">
        <v>346504</v>
      </c>
      <c r="X44" s="22">
        <v>308616</v>
      </c>
      <c r="Y44" s="22">
        <v>37888</v>
      </c>
      <c r="Z44" s="23">
        <v>12.276745210876948</v>
      </c>
      <c r="AA44" s="20">
        <v>975053</v>
      </c>
    </row>
    <row r="45" spans="1:27" ht="13.5" x14ac:dyDescent="0.25">
      <c r="A45" s="19" t="s">
        <v>70</v>
      </c>
      <c r="B45" s="15" t="s">
        <v>32</v>
      </c>
      <c r="C45" s="20">
        <v>75614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27736</v>
      </c>
      <c r="N45" s="22">
        <v>27736</v>
      </c>
      <c r="O45" s="22"/>
      <c r="P45" s="22"/>
      <c r="Q45" s="22"/>
      <c r="R45" s="22"/>
      <c r="S45" s="22"/>
      <c r="T45" s="22"/>
      <c r="U45" s="22"/>
      <c r="V45" s="22"/>
      <c r="W45" s="22">
        <v>27736</v>
      </c>
      <c r="X45" s="22"/>
      <c r="Y45" s="22">
        <v>27736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140370003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2646003</v>
      </c>
      <c r="L47" s="31">
        <f t="shared" si="1"/>
        <v>3115919</v>
      </c>
      <c r="M47" s="31">
        <f t="shared" si="1"/>
        <v>12948027</v>
      </c>
      <c r="N47" s="31">
        <f t="shared" si="1"/>
        <v>18709949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25176011</v>
      </c>
      <c r="X47" s="31">
        <f t="shared" si="1"/>
        <v>56472130</v>
      </c>
      <c r="Y47" s="31">
        <f t="shared" si="1"/>
        <v>-31296119</v>
      </c>
      <c r="Z47" s="32">
        <f>+IF(X47&lt;&gt;0,+(Y47/X47)*100,0)</f>
        <v>-55.418697683264298</v>
      </c>
      <c r="AA47" s="29">
        <f>SUM(AA34:AA46)</f>
        <v>140370003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64545003</v>
      </c>
      <c r="D48" s="39">
        <f t="shared" si="2"/>
        <v>0</v>
      </c>
      <c r="E48" s="40">
        <f t="shared" si="2"/>
        <v>55208450</v>
      </c>
      <c r="F48" s="41">
        <f t="shared" si="2"/>
        <v>55208450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10778306</v>
      </c>
      <c r="L48" s="41">
        <f t="shared" si="2"/>
        <v>21415421</v>
      </c>
      <c r="M48" s="41">
        <f t="shared" si="2"/>
        <v>2001143</v>
      </c>
      <c r="N48" s="41">
        <f t="shared" si="2"/>
        <v>34194870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47608419</v>
      </c>
      <c r="X48" s="41">
        <f t="shared" si="2"/>
        <v>40232444</v>
      </c>
      <c r="Y48" s="41">
        <f t="shared" si="2"/>
        <v>7375975</v>
      </c>
      <c r="Z48" s="42">
        <f>+IF(X48&lt;&gt;0,+(Y48/X48)*100,0)</f>
        <v>18.333400277646568</v>
      </c>
      <c r="AA48" s="39">
        <f>+AA32-AA47</f>
        <v>55208450</v>
      </c>
    </row>
    <row r="49" spans="1:27" ht="25.5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74198329</v>
      </c>
      <c r="D51" s="48">
        <f t="shared" si="3"/>
        <v>0</v>
      </c>
      <c r="E51" s="49">
        <f t="shared" si="3"/>
        <v>55208450</v>
      </c>
      <c r="F51" s="50">
        <f t="shared" si="3"/>
        <v>55208450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10778306</v>
      </c>
      <c r="L51" s="50">
        <f t="shared" si="3"/>
        <v>21415421</v>
      </c>
      <c r="M51" s="50">
        <f t="shared" si="3"/>
        <v>2001143</v>
      </c>
      <c r="N51" s="50">
        <f t="shared" si="3"/>
        <v>34194870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47608419</v>
      </c>
      <c r="X51" s="50">
        <f t="shared" si="3"/>
        <v>40232444</v>
      </c>
      <c r="Y51" s="50">
        <f t="shared" si="3"/>
        <v>7375975</v>
      </c>
      <c r="Z51" s="51">
        <f>+IF(X51&lt;&gt;0,+(Y51/X51)*100,0)</f>
        <v>18.333400277646568</v>
      </c>
      <c r="AA51" s="48">
        <f>SUM(AA48:AA50)</f>
        <v>55208450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74198329</v>
      </c>
      <c r="D53" s="54">
        <f>+D51-D52</f>
        <v>0</v>
      </c>
      <c r="E53" s="55">
        <f t="shared" si="4"/>
        <v>55208450</v>
      </c>
      <c r="F53" s="56">
        <f t="shared" si="4"/>
        <v>55208450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10778306</v>
      </c>
      <c r="L53" s="56">
        <f t="shared" si="4"/>
        <v>21415421</v>
      </c>
      <c r="M53" s="56">
        <f t="shared" si="4"/>
        <v>2001143</v>
      </c>
      <c r="N53" s="56">
        <f t="shared" si="4"/>
        <v>34194870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47608419</v>
      </c>
      <c r="X53" s="56">
        <f t="shared" si="4"/>
        <v>40232444</v>
      </c>
      <c r="Y53" s="56">
        <f t="shared" si="4"/>
        <v>7375975</v>
      </c>
      <c r="Z53" s="57">
        <f>+IF(X53&lt;&gt;0,+(Y53/X53)*100,0)</f>
        <v>18.333400277646568</v>
      </c>
      <c r="AA53" s="54">
        <f>+AA51-AA52</f>
        <v>55208450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74198329</v>
      </c>
      <c r="D56" s="48">
        <f>SUM(D53:D55)</f>
        <v>0</v>
      </c>
      <c r="E56" s="49">
        <f t="shared" si="5"/>
        <v>55208450</v>
      </c>
      <c r="F56" s="50">
        <f t="shared" si="5"/>
        <v>55208450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10778306</v>
      </c>
      <c r="L56" s="50">
        <f t="shared" si="5"/>
        <v>21415421</v>
      </c>
      <c r="M56" s="50">
        <f t="shared" si="5"/>
        <v>2001143</v>
      </c>
      <c r="N56" s="50">
        <f t="shared" si="5"/>
        <v>34194870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47608419</v>
      </c>
      <c r="X56" s="50">
        <f t="shared" si="5"/>
        <v>40232444</v>
      </c>
      <c r="Y56" s="50">
        <f t="shared" si="5"/>
        <v>7375975</v>
      </c>
      <c r="Z56" s="51">
        <f>+IF(X56&lt;&gt;0,+(Y56/X56)*100,0)</f>
        <v>18.333400277646568</v>
      </c>
      <c r="AA56" s="48">
        <f>SUM(AA53:AA55)</f>
        <v>55208450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74198329</v>
      </c>
      <c r="D59" s="65">
        <f>SUM(D56:D58)</f>
        <v>0</v>
      </c>
      <c r="E59" s="66">
        <f t="shared" si="6"/>
        <v>55208450</v>
      </c>
      <c r="F59" s="67">
        <f t="shared" si="6"/>
        <v>55208450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10778306</v>
      </c>
      <c r="L59" s="67">
        <f t="shared" si="6"/>
        <v>21415421</v>
      </c>
      <c r="M59" s="67">
        <f t="shared" si="6"/>
        <v>2001143</v>
      </c>
      <c r="N59" s="67">
        <f t="shared" si="6"/>
        <v>34194870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47608419</v>
      </c>
      <c r="X59" s="67">
        <f t="shared" si="6"/>
        <v>40232444</v>
      </c>
      <c r="Y59" s="67">
        <f t="shared" si="6"/>
        <v>7375975</v>
      </c>
      <c r="Z59" s="68">
        <f>+IF(X59&lt;&gt;0,+(Y59/X59)*100,0)</f>
        <v>18.333400277646568</v>
      </c>
      <c r="AA59" s="65">
        <f>SUM(AA56:AA58)</f>
        <v>55208450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/>
      <c r="P7" s="22"/>
      <c r="Q7" s="22"/>
      <c r="R7" s="22"/>
      <c r="S7" s="22"/>
      <c r="T7" s="22"/>
      <c r="U7" s="22"/>
      <c r="V7" s="22"/>
      <c r="W7" s="22">
        <v>95322336</v>
      </c>
      <c r="X7" s="22">
        <v>109029072</v>
      </c>
      <c r="Y7" s="22">
        <v>-13706736</v>
      </c>
      <c r="Z7" s="23">
        <v>-12.571634105076122</v>
      </c>
      <c r="AA7" s="20">
        <v>218057871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13200</v>
      </c>
      <c r="Y10" s="22">
        <v>-13200</v>
      </c>
      <c r="Z10" s="23">
        <v>-100</v>
      </c>
      <c r="AA10" s="20">
        <v>26500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/>
      <c r="P13" s="22"/>
      <c r="Q13" s="22"/>
      <c r="R13" s="22"/>
      <c r="S13" s="22"/>
      <c r="T13" s="22"/>
      <c r="U13" s="22"/>
      <c r="V13" s="22"/>
      <c r="W13" s="22">
        <v>4525873</v>
      </c>
      <c r="X13" s="22">
        <v>919800</v>
      </c>
      <c r="Y13" s="22">
        <v>3606073</v>
      </c>
      <c r="Z13" s="23">
        <v>392.04968471406829</v>
      </c>
      <c r="AA13" s="20">
        <v>1839950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/>
      <c r="P19" s="22"/>
      <c r="Q19" s="22"/>
      <c r="R19" s="22"/>
      <c r="S19" s="22"/>
      <c r="T19" s="22"/>
      <c r="U19" s="22"/>
      <c r="V19" s="22"/>
      <c r="W19" s="22">
        <v>6465360</v>
      </c>
      <c r="X19" s="22">
        <v>5718600</v>
      </c>
      <c r="Y19" s="22">
        <v>746760</v>
      </c>
      <c r="Z19" s="23">
        <v>13.058440877137761</v>
      </c>
      <c r="AA19" s="20">
        <v>11436750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1800</v>
      </c>
      <c r="Y23" s="22">
        <v>-1800</v>
      </c>
      <c r="Z23" s="23">
        <v>-100</v>
      </c>
      <c r="AA23" s="20">
        <v>3180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/>
      <c r="P25" s="22"/>
      <c r="Q25" s="22"/>
      <c r="R25" s="22"/>
      <c r="S25" s="22"/>
      <c r="T25" s="22"/>
      <c r="U25" s="22"/>
      <c r="V25" s="22"/>
      <c r="W25" s="22">
        <v>23964471</v>
      </c>
      <c r="X25" s="22">
        <v>28113798</v>
      </c>
      <c r="Y25" s="22">
        <v>-4149327</v>
      </c>
      <c r="Z25" s="23">
        <v>-14.759041094340935</v>
      </c>
      <c r="AA25" s="20">
        <v>56228300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/>
      <c r="P28" s="22"/>
      <c r="Q28" s="22"/>
      <c r="R28" s="22"/>
      <c r="S28" s="22"/>
      <c r="T28" s="22"/>
      <c r="U28" s="22"/>
      <c r="V28" s="22"/>
      <c r="W28" s="22">
        <v>4051016</v>
      </c>
      <c r="X28" s="22">
        <v>4549200</v>
      </c>
      <c r="Y28" s="22">
        <v>-498184</v>
      </c>
      <c r="Z28" s="23">
        <v>-10.951024355930713</v>
      </c>
      <c r="AA28" s="20">
        <v>9098690</v>
      </c>
    </row>
    <row r="29" spans="1:27" ht="13.5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134329056</v>
      </c>
      <c r="X32" s="31">
        <f t="shared" si="0"/>
        <v>148345470</v>
      </c>
      <c r="Y32" s="31">
        <f t="shared" si="0"/>
        <v>-14016414</v>
      </c>
      <c r="Z32" s="32">
        <f>+IF(X32&lt;&gt;0,+(Y32/X32)*100,0)</f>
        <v>-9.4484947872017937</v>
      </c>
      <c r="AA32" s="29">
        <f>SUM(AA6:AA31)</f>
        <v>534501648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/>
      <c r="P34" s="22"/>
      <c r="Q34" s="22"/>
      <c r="R34" s="22"/>
      <c r="S34" s="22"/>
      <c r="T34" s="22"/>
      <c r="U34" s="22"/>
      <c r="V34" s="22"/>
      <c r="W34" s="22">
        <v>24289056</v>
      </c>
      <c r="X34" s="22">
        <v>24764544</v>
      </c>
      <c r="Y34" s="22">
        <v>-475488</v>
      </c>
      <c r="Z34" s="23">
        <v>-1.9200353537702934</v>
      </c>
      <c r="AA34" s="20">
        <v>49526900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/>
      <c r="P37" s="22"/>
      <c r="Q37" s="22"/>
      <c r="R37" s="22"/>
      <c r="S37" s="22"/>
      <c r="T37" s="22"/>
      <c r="U37" s="22"/>
      <c r="V37" s="22"/>
      <c r="W37" s="22">
        <v>25291891</v>
      </c>
      <c r="X37" s="22">
        <v>120050000</v>
      </c>
      <c r="Y37" s="22">
        <v>-94758109</v>
      </c>
      <c r="Z37" s="23">
        <v>-78.932202415660143</v>
      </c>
      <c r="AA37" s="20">
        <v>240100220</v>
      </c>
    </row>
    <row r="38" spans="1:27" ht="13.5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8350572</v>
      </c>
      <c r="Y38" s="22">
        <v>-8350572</v>
      </c>
      <c r="Z38" s="23">
        <v>-100</v>
      </c>
      <c r="AA38" s="20">
        <v>16701155</v>
      </c>
    </row>
    <row r="39" spans="1:27" ht="13.5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/>
      <c r="P39" s="22"/>
      <c r="Q39" s="22"/>
      <c r="R39" s="22"/>
      <c r="S39" s="22"/>
      <c r="T39" s="22"/>
      <c r="U39" s="22"/>
      <c r="V39" s="22"/>
      <c r="W39" s="22">
        <v>14671295</v>
      </c>
      <c r="X39" s="22">
        <v>14670000</v>
      </c>
      <c r="Y39" s="22">
        <v>1295</v>
      </c>
      <c r="Z39" s="23">
        <v>8.8275391956373558E-3</v>
      </c>
      <c r="AA39" s="20">
        <v>29342550</v>
      </c>
    </row>
    <row r="40" spans="1:27" ht="13.5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3507600</v>
      </c>
      <c r="Y40" s="22">
        <v>-929173</v>
      </c>
      <c r="Z40" s="23">
        <v>-26.490278252936484</v>
      </c>
      <c r="AA40" s="20">
        <v>7015000</v>
      </c>
    </row>
    <row r="41" spans="1:27" ht="13.5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/>
      <c r="P41" s="22"/>
      <c r="Q41" s="22"/>
      <c r="R41" s="22"/>
      <c r="S41" s="22"/>
      <c r="T41" s="22"/>
      <c r="U41" s="22"/>
      <c r="V41" s="22"/>
      <c r="W41" s="22">
        <v>15910617</v>
      </c>
      <c r="X41" s="22">
        <v>15093844</v>
      </c>
      <c r="Y41" s="22">
        <v>816773</v>
      </c>
      <c r="Z41" s="23">
        <v>5.411298804996262</v>
      </c>
      <c r="AA41" s="20">
        <v>30191180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/>
      <c r="P43" s="22"/>
      <c r="Q43" s="22"/>
      <c r="R43" s="22"/>
      <c r="S43" s="22"/>
      <c r="T43" s="22"/>
      <c r="U43" s="22"/>
      <c r="V43" s="22"/>
      <c r="W43" s="22">
        <v>59752420</v>
      </c>
      <c r="X43" s="22">
        <v>770106</v>
      </c>
      <c r="Y43" s="22">
        <v>58982314</v>
      </c>
      <c r="Z43" s="23">
        <v>7658.9864252453553</v>
      </c>
      <c r="AA43" s="20">
        <v>1540216</v>
      </c>
    </row>
    <row r="44" spans="1:27" ht="13.5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/>
      <c r="P44" s="22"/>
      <c r="Q44" s="22"/>
      <c r="R44" s="22"/>
      <c r="S44" s="22"/>
      <c r="T44" s="22"/>
      <c r="U44" s="22"/>
      <c r="V44" s="22"/>
      <c r="W44" s="22">
        <v>1424194</v>
      </c>
      <c r="X44" s="22">
        <v>2213700</v>
      </c>
      <c r="Y44" s="22">
        <v>-789506</v>
      </c>
      <c r="Z44" s="23">
        <v>-35.664543524416139</v>
      </c>
      <c r="AA44" s="20">
        <v>4427110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10200</v>
      </c>
      <c r="Y45" s="22">
        <v>-10200</v>
      </c>
      <c r="Z45" s="23">
        <v>-100</v>
      </c>
      <c r="AA45" s="20">
        <v>19350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23417400</v>
      </c>
      <c r="Y46" s="22">
        <v>-23417400</v>
      </c>
      <c r="Z46" s="23">
        <v>-100</v>
      </c>
      <c r="AA46" s="20">
        <v>46835130</v>
      </c>
    </row>
    <row r="47" spans="1:27" x14ac:dyDescent="0.2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143917900</v>
      </c>
      <c r="X47" s="31">
        <f t="shared" si="1"/>
        <v>212847966</v>
      </c>
      <c r="Y47" s="31">
        <f t="shared" si="1"/>
        <v>-68930066</v>
      </c>
      <c r="Z47" s="32">
        <f>+IF(X47&lt;&gt;0,+(Y47/X47)*100,0)</f>
        <v>-32.384648674537956</v>
      </c>
      <c r="AA47" s="29">
        <f>SUM(AA34:AA46)</f>
        <v>425698811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-9588844</v>
      </c>
      <c r="X48" s="41">
        <f t="shared" si="2"/>
        <v>-64502496</v>
      </c>
      <c r="Y48" s="41">
        <f t="shared" si="2"/>
        <v>54913652</v>
      </c>
      <c r="Z48" s="42">
        <f>+IF(X48&lt;&gt;0,+(Y48/X48)*100,0)</f>
        <v>-85.134150467603604</v>
      </c>
      <c r="AA48" s="39">
        <f>+AA32-AA47</f>
        <v>108802837</v>
      </c>
    </row>
    <row r="49" spans="1:27" ht="25.5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/>
      <c r="P49" s="22"/>
      <c r="Q49" s="22"/>
      <c r="R49" s="22"/>
      <c r="S49" s="22"/>
      <c r="T49" s="22"/>
      <c r="U49" s="22"/>
      <c r="V49" s="22"/>
      <c r="W49" s="22">
        <v>141561252</v>
      </c>
      <c r="X49" s="22">
        <v>176662980</v>
      </c>
      <c r="Y49" s="22">
        <v>-35101728</v>
      </c>
      <c r="Z49" s="23">
        <v>-19.869317272922714</v>
      </c>
      <c r="AA49" s="20">
        <v>353325974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131972408</v>
      </c>
      <c r="X51" s="50">
        <f t="shared" si="3"/>
        <v>112160484</v>
      </c>
      <c r="Y51" s="50">
        <f t="shared" si="3"/>
        <v>19811924</v>
      </c>
      <c r="Z51" s="51">
        <f>+IF(X51&lt;&gt;0,+(Y51/X51)*100,0)</f>
        <v>17.663907370442516</v>
      </c>
      <c r="AA51" s="48">
        <f>SUM(AA48:AA50)</f>
        <v>462128811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131972408</v>
      </c>
      <c r="X53" s="56">
        <f t="shared" si="4"/>
        <v>112160484</v>
      </c>
      <c r="Y53" s="56">
        <f t="shared" si="4"/>
        <v>19811924</v>
      </c>
      <c r="Z53" s="57">
        <f>+IF(X53&lt;&gt;0,+(Y53/X53)*100,0)</f>
        <v>17.663907370442516</v>
      </c>
      <c r="AA53" s="54">
        <f>+AA51-AA52</f>
        <v>462128811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131972408</v>
      </c>
      <c r="X56" s="50">
        <f t="shared" si="5"/>
        <v>112160484</v>
      </c>
      <c r="Y56" s="50">
        <f t="shared" si="5"/>
        <v>19811924</v>
      </c>
      <c r="Z56" s="51">
        <f>+IF(X56&lt;&gt;0,+(Y56/X56)*100,0)</f>
        <v>17.663907370442516</v>
      </c>
      <c r="AA56" s="48">
        <f>SUM(AA53:AA55)</f>
        <v>462128811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131972408</v>
      </c>
      <c r="X59" s="67">
        <f t="shared" si="6"/>
        <v>112160484</v>
      </c>
      <c r="Y59" s="67">
        <f t="shared" si="6"/>
        <v>19811924</v>
      </c>
      <c r="Z59" s="68">
        <f>+IF(X59&lt;&gt;0,+(Y59/X59)*100,0)</f>
        <v>17.663907370442516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71445020</v>
      </c>
      <c r="D7" s="20"/>
      <c r="E7" s="21">
        <v>81214300</v>
      </c>
      <c r="F7" s="22">
        <v>81214300</v>
      </c>
      <c r="G7" s="22">
        <v>6958692</v>
      </c>
      <c r="H7" s="22">
        <v>4556819</v>
      </c>
      <c r="I7" s="22">
        <v>5127923</v>
      </c>
      <c r="J7" s="22">
        <v>16643434</v>
      </c>
      <c r="K7" s="22">
        <v>5043618</v>
      </c>
      <c r="L7" s="22">
        <v>5473370</v>
      </c>
      <c r="M7" s="22">
        <v>6615302</v>
      </c>
      <c r="N7" s="22">
        <v>17132290</v>
      </c>
      <c r="O7" s="22"/>
      <c r="P7" s="22"/>
      <c r="Q7" s="22"/>
      <c r="R7" s="22"/>
      <c r="S7" s="22"/>
      <c r="T7" s="22"/>
      <c r="U7" s="22"/>
      <c r="V7" s="22"/>
      <c r="W7" s="22">
        <v>33775724</v>
      </c>
      <c r="X7" s="22">
        <v>40607148</v>
      </c>
      <c r="Y7" s="22">
        <v>-6831424</v>
      </c>
      <c r="Z7" s="23">
        <v>-16.823205609022331</v>
      </c>
      <c r="AA7" s="20">
        <v>81214300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>
        <v>200534</v>
      </c>
      <c r="L13" s="22">
        <v>203426</v>
      </c>
      <c r="M13" s="22">
        <v>209877</v>
      </c>
      <c r="N13" s="22">
        <v>613837</v>
      </c>
      <c r="O13" s="22"/>
      <c r="P13" s="22"/>
      <c r="Q13" s="22"/>
      <c r="R13" s="22"/>
      <c r="S13" s="22"/>
      <c r="T13" s="22"/>
      <c r="U13" s="22"/>
      <c r="V13" s="22"/>
      <c r="W13" s="22">
        <v>1200216</v>
      </c>
      <c r="X13" s="22">
        <v>1158846</v>
      </c>
      <c r="Y13" s="22">
        <v>41370</v>
      </c>
      <c r="Z13" s="23">
        <v>3.5699307759616028</v>
      </c>
      <c r="AA13" s="20">
        <v>2317700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>
        <v>10093</v>
      </c>
      <c r="L19" s="22">
        <v>10754</v>
      </c>
      <c r="M19" s="22">
        <v>9274</v>
      </c>
      <c r="N19" s="22">
        <v>30121</v>
      </c>
      <c r="O19" s="22"/>
      <c r="P19" s="22"/>
      <c r="Q19" s="22"/>
      <c r="R19" s="22"/>
      <c r="S19" s="22"/>
      <c r="T19" s="22"/>
      <c r="U19" s="22"/>
      <c r="V19" s="22"/>
      <c r="W19" s="22">
        <v>57505</v>
      </c>
      <c r="X19" s="22">
        <v>103002</v>
      </c>
      <c r="Y19" s="22">
        <v>-45497</v>
      </c>
      <c r="Z19" s="23">
        <v>-44.170986971126773</v>
      </c>
      <c r="AA19" s="20">
        <v>206000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37174200</v>
      </c>
      <c r="G25" s="22"/>
      <c r="H25" s="22"/>
      <c r="I25" s="22"/>
      <c r="J25" s="22"/>
      <c r="K25" s="22"/>
      <c r="L25" s="22"/>
      <c r="M25" s="22">
        <v>1206549</v>
      </c>
      <c r="N25" s="22">
        <v>1206549</v>
      </c>
      <c r="O25" s="22"/>
      <c r="P25" s="22"/>
      <c r="Q25" s="22"/>
      <c r="R25" s="22"/>
      <c r="S25" s="22"/>
      <c r="T25" s="22"/>
      <c r="U25" s="22"/>
      <c r="V25" s="22"/>
      <c r="W25" s="22">
        <v>1206549</v>
      </c>
      <c r="X25" s="22">
        <v>18587100</v>
      </c>
      <c r="Y25" s="22">
        <v>-17380551</v>
      </c>
      <c r="Z25" s="23">
        <v>-93.508675371628712</v>
      </c>
      <c r="AA25" s="20">
        <v>37174200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55869800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27934902</v>
      </c>
      <c r="Y30" s="22">
        <v>-27934902</v>
      </c>
      <c r="Z30" s="23">
        <v>-100</v>
      </c>
      <c r="AA30" s="20">
        <v>55869800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85085954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176782000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5254245</v>
      </c>
      <c r="L32" s="31">
        <f t="shared" si="0"/>
        <v>5687550</v>
      </c>
      <c r="M32" s="31">
        <f t="shared" si="0"/>
        <v>8041002</v>
      </c>
      <c r="N32" s="31">
        <f t="shared" si="0"/>
        <v>18982797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36239994</v>
      </c>
      <c r="X32" s="31">
        <f t="shared" si="0"/>
        <v>88390998</v>
      </c>
      <c r="Y32" s="31">
        <f t="shared" si="0"/>
        <v>-52151004</v>
      </c>
      <c r="Z32" s="32">
        <f>+IF(X32&lt;&gt;0,+(Y32/X32)*100,0)</f>
        <v>-59.000356574772475</v>
      </c>
      <c r="AA32" s="29">
        <f>SUM(AA6:AA31)</f>
        <v>176782000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26941300</v>
      </c>
      <c r="G34" s="22">
        <v>1805865</v>
      </c>
      <c r="H34" s="22">
        <v>2149102</v>
      </c>
      <c r="I34" s="22">
        <v>2234458</v>
      </c>
      <c r="J34" s="22">
        <v>6189425</v>
      </c>
      <c r="K34" s="22">
        <v>2103370</v>
      </c>
      <c r="L34" s="22">
        <v>3403011</v>
      </c>
      <c r="M34" s="22">
        <v>2280957</v>
      </c>
      <c r="N34" s="22">
        <v>7787338</v>
      </c>
      <c r="O34" s="22"/>
      <c r="P34" s="22"/>
      <c r="Q34" s="22"/>
      <c r="R34" s="22"/>
      <c r="S34" s="22"/>
      <c r="T34" s="22"/>
      <c r="U34" s="22"/>
      <c r="V34" s="22"/>
      <c r="W34" s="22">
        <v>13976763</v>
      </c>
      <c r="X34" s="22">
        <v>13470648</v>
      </c>
      <c r="Y34" s="22">
        <v>506115</v>
      </c>
      <c r="Z34" s="23">
        <v>3.7571689201588523</v>
      </c>
      <c r="AA34" s="20">
        <v>26941300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54173148</v>
      </c>
      <c r="G37" s="22">
        <v>275641</v>
      </c>
      <c r="H37" s="22">
        <v>489894</v>
      </c>
      <c r="I37" s="22">
        <v>531784</v>
      </c>
      <c r="J37" s="22">
        <v>1297319</v>
      </c>
      <c r="K37" s="22">
        <v>342975</v>
      </c>
      <c r="L37" s="22">
        <v>464137</v>
      </c>
      <c r="M37" s="22">
        <v>362073</v>
      </c>
      <c r="N37" s="22">
        <v>1169185</v>
      </c>
      <c r="O37" s="22"/>
      <c r="P37" s="22"/>
      <c r="Q37" s="22"/>
      <c r="R37" s="22"/>
      <c r="S37" s="22"/>
      <c r="T37" s="22"/>
      <c r="U37" s="22"/>
      <c r="V37" s="22"/>
      <c r="W37" s="22">
        <v>2466504</v>
      </c>
      <c r="X37" s="22">
        <v>27086562</v>
      </c>
      <c r="Y37" s="22">
        <v>-24620058</v>
      </c>
      <c r="Z37" s="23">
        <v>-90.893993855698625</v>
      </c>
      <c r="AA37" s="20">
        <v>54173148</v>
      </c>
    </row>
    <row r="38" spans="1:27" ht="13.5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-3471300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-1735650</v>
      </c>
      <c r="Y38" s="22">
        <v>1735650</v>
      </c>
      <c r="Z38" s="23">
        <v>-100</v>
      </c>
      <c r="AA38" s="20">
        <v>-3471300</v>
      </c>
    </row>
    <row r="39" spans="1:27" ht="13.5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17483900</v>
      </c>
      <c r="G39" s="22"/>
      <c r="H39" s="22"/>
      <c r="I39" s="22">
        <v>4370975</v>
      </c>
      <c r="J39" s="22">
        <v>4370975</v>
      </c>
      <c r="K39" s="22">
        <v>1456992</v>
      </c>
      <c r="L39" s="22">
        <v>1456992</v>
      </c>
      <c r="M39" s="22">
        <v>1456992</v>
      </c>
      <c r="N39" s="22">
        <v>4370976</v>
      </c>
      <c r="O39" s="22"/>
      <c r="P39" s="22"/>
      <c r="Q39" s="22"/>
      <c r="R39" s="22"/>
      <c r="S39" s="22"/>
      <c r="T39" s="22"/>
      <c r="U39" s="22"/>
      <c r="V39" s="22"/>
      <c r="W39" s="22">
        <v>8741951</v>
      </c>
      <c r="X39" s="22">
        <v>8741952</v>
      </c>
      <c r="Y39" s="22">
        <v>-1</v>
      </c>
      <c r="Z39" s="23"/>
      <c r="AA39" s="20">
        <v>17483900</v>
      </c>
    </row>
    <row r="40" spans="1:27" ht="13.5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212000</v>
      </c>
      <c r="G40" s="22">
        <v>146737</v>
      </c>
      <c r="H40" s="22"/>
      <c r="I40" s="22"/>
      <c r="J40" s="22">
        <v>146737</v>
      </c>
      <c r="K40" s="22">
        <v>38565</v>
      </c>
      <c r="L40" s="22"/>
      <c r="M40" s="22"/>
      <c r="N40" s="22">
        <v>38565</v>
      </c>
      <c r="O40" s="22"/>
      <c r="P40" s="22"/>
      <c r="Q40" s="22"/>
      <c r="R40" s="22"/>
      <c r="S40" s="22"/>
      <c r="T40" s="22"/>
      <c r="U40" s="22"/>
      <c r="V40" s="22"/>
      <c r="W40" s="22">
        <v>185302</v>
      </c>
      <c r="X40" s="22">
        <v>106002</v>
      </c>
      <c r="Y40" s="22">
        <v>79300</v>
      </c>
      <c r="Z40" s="23">
        <v>74.809909246995346</v>
      </c>
      <c r="AA40" s="20">
        <v>212000</v>
      </c>
    </row>
    <row r="41" spans="1:27" ht="13.5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>
        <v>18150</v>
      </c>
      <c r="L41" s="22">
        <v>51395</v>
      </c>
      <c r="M41" s="22">
        <v>29064</v>
      </c>
      <c r="N41" s="22">
        <v>98609</v>
      </c>
      <c r="O41" s="22"/>
      <c r="P41" s="22"/>
      <c r="Q41" s="22"/>
      <c r="R41" s="22"/>
      <c r="S41" s="22"/>
      <c r="T41" s="22"/>
      <c r="U41" s="22"/>
      <c r="V41" s="22"/>
      <c r="W41" s="22">
        <v>132014</v>
      </c>
      <c r="X41" s="22">
        <v>135600</v>
      </c>
      <c r="Y41" s="22">
        <v>-3586</v>
      </c>
      <c r="Z41" s="23">
        <v>-2.6445427728613571</v>
      </c>
      <c r="AA41" s="20">
        <v>271200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7392000</v>
      </c>
      <c r="G43" s="22">
        <v>286010</v>
      </c>
      <c r="H43" s="22">
        <v>440814</v>
      </c>
      <c r="I43" s="22">
        <v>478182</v>
      </c>
      <c r="J43" s="22">
        <v>1205006</v>
      </c>
      <c r="K43" s="22">
        <v>540262</v>
      </c>
      <c r="L43" s="22">
        <v>275334</v>
      </c>
      <c r="M43" s="22">
        <v>168079</v>
      </c>
      <c r="N43" s="22">
        <v>983675</v>
      </c>
      <c r="O43" s="22"/>
      <c r="P43" s="22"/>
      <c r="Q43" s="22"/>
      <c r="R43" s="22"/>
      <c r="S43" s="22"/>
      <c r="T43" s="22"/>
      <c r="U43" s="22"/>
      <c r="V43" s="22"/>
      <c r="W43" s="22">
        <v>2188681</v>
      </c>
      <c r="X43" s="22">
        <v>3696000</v>
      </c>
      <c r="Y43" s="22">
        <v>-1507319</v>
      </c>
      <c r="Z43" s="23">
        <v>-40.782440476190473</v>
      </c>
      <c r="AA43" s="20">
        <v>7392000</v>
      </c>
    </row>
    <row r="44" spans="1:27" ht="13.5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5894200</v>
      </c>
      <c r="G44" s="22">
        <v>34049</v>
      </c>
      <c r="H44" s="22">
        <v>90009</v>
      </c>
      <c r="I44" s="22">
        <v>79755</v>
      </c>
      <c r="J44" s="22">
        <v>203813</v>
      </c>
      <c r="K44" s="22">
        <v>173365</v>
      </c>
      <c r="L44" s="22">
        <v>1176215</v>
      </c>
      <c r="M44" s="22">
        <v>356883</v>
      </c>
      <c r="N44" s="22">
        <v>1706463</v>
      </c>
      <c r="O44" s="22"/>
      <c r="P44" s="22"/>
      <c r="Q44" s="22"/>
      <c r="R44" s="22"/>
      <c r="S44" s="22"/>
      <c r="T44" s="22"/>
      <c r="U44" s="22"/>
      <c r="V44" s="22"/>
      <c r="W44" s="22">
        <v>1910276</v>
      </c>
      <c r="X44" s="22">
        <v>2947098</v>
      </c>
      <c r="Y44" s="22">
        <v>-1036822</v>
      </c>
      <c r="Z44" s="23">
        <v>-35.181117153213094</v>
      </c>
      <c r="AA44" s="20">
        <v>5894200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6763852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3381924</v>
      </c>
      <c r="Y46" s="22">
        <v>-3381924</v>
      </c>
      <c r="Z46" s="23">
        <v>-100</v>
      </c>
      <c r="AA46" s="20">
        <v>6763852</v>
      </c>
    </row>
    <row r="47" spans="1:27" x14ac:dyDescent="0.2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115660300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4673679</v>
      </c>
      <c r="L47" s="31">
        <f t="shared" si="1"/>
        <v>6827084</v>
      </c>
      <c r="M47" s="31">
        <f t="shared" si="1"/>
        <v>4654048</v>
      </c>
      <c r="N47" s="31">
        <f t="shared" si="1"/>
        <v>16154811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29601491</v>
      </c>
      <c r="X47" s="31">
        <f t="shared" si="1"/>
        <v>57830136</v>
      </c>
      <c r="Y47" s="31">
        <f t="shared" si="1"/>
        <v>-28228645</v>
      </c>
      <c r="Z47" s="32">
        <f>+IF(X47&lt;&gt;0,+(Y47/X47)*100,0)</f>
        <v>-48.813035819248292</v>
      </c>
      <c r="AA47" s="29">
        <f>SUM(AA34:AA46)</f>
        <v>115660300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28790096</v>
      </c>
      <c r="D48" s="39">
        <f t="shared" si="2"/>
        <v>0</v>
      </c>
      <c r="E48" s="40">
        <f t="shared" si="2"/>
        <v>35519600</v>
      </c>
      <c r="F48" s="41">
        <f t="shared" si="2"/>
        <v>61121700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580566</v>
      </c>
      <c r="L48" s="41">
        <f t="shared" si="2"/>
        <v>-1139534</v>
      </c>
      <c r="M48" s="41">
        <f t="shared" si="2"/>
        <v>3386954</v>
      </c>
      <c r="N48" s="41">
        <f t="shared" si="2"/>
        <v>2827986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6638503</v>
      </c>
      <c r="X48" s="41">
        <f t="shared" si="2"/>
        <v>30560862</v>
      </c>
      <c r="Y48" s="41">
        <f t="shared" si="2"/>
        <v>-23922359</v>
      </c>
      <c r="Z48" s="42">
        <f>+IF(X48&lt;&gt;0,+(Y48/X48)*100,0)</f>
        <v>-78.277762584052766</v>
      </c>
      <c r="AA48" s="39">
        <f>+AA32-AA47</f>
        <v>61121700</v>
      </c>
    </row>
    <row r="49" spans="1:27" ht="25.5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11060000</v>
      </c>
      <c r="G49" s="22"/>
      <c r="H49" s="22">
        <v>205677</v>
      </c>
      <c r="I49" s="22">
        <v>4715814</v>
      </c>
      <c r="J49" s="22">
        <v>4921491</v>
      </c>
      <c r="K49" s="22"/>
      <c r="L49" s="22">
        <v>1066847</v>
      </c>
      <c r="M49" s="22"/>
      <c r="N49" s="22">
        <v>1066847</v>
      </c>
      <c r="O49" s="22"/>
      <c r="P49" s="22"/>
      <c r="Q49" s="22"/>
      <c r="R49" s="22"/>
      <c r="S49" s="22"/>
      <c r="T49" s="22"/>
      <c r="U49" s="22"/>
      <c r="V49" s="22"/>
      <c r="W49" s="22">
        <v>5988338</v>
      </c>
      <c r="X49" s="22">
        <v>5530002</v>
      </c>
      <c r="Y49" s="22">
        <v>458336</v>
      </c>
      <c r="Z49" s="23">
        <v>8.2881706010232907</v>
      </c>
      <c r="AA49" s="20">
        <v>11060000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72099596</v>
      </c>
      <c r="D51" s="48">
        <f t="shared" si="3"/>
        <v>0</v>
      </c>
      <c r="E51" s="49">
        <f t="shared" si="3"/>
        <v>45519600</v>
      </c>
      <c r="F51" s="50">
        <f t="shared" si="3"/>
        <v>72181700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580566</v>
      </c>
      <c r="L51" s="50">
        <f t="shared" si="3"/>
        <v>-72687</v>
      </c>
      <c r="M51" s="50">
        <f t="shared" si="3"/>
        <v>3386954</v>
      </c>
      <c r="N51" s="50">
        <f t="shared" si="3"/>
        <v>3894833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12626841</v>
      </c>
      <c r="X51" s="50">
        <f t="shared" si="3"/>
        <v>36090864</v>
      </c>
      <c r="Y51" s="50">
        <f t="shared" si="3"/>
        <v>-23464023</v>
      </c>
      <c r="Z51" s="51">
        <f>+IF(X51&lt;&gt;0,+(Y51/X51)*100,0)</f>
        <v>-65.013746969316117</v>
      </c>
      <c r="AA51" s="48">
        <f>SUM(AA48:AA50)</f>
        <v>72181700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72099596</v>
      </c>
      <c r="D53" s="54">
        <f>+D51-D52</f>
        <v>0</v>
      </c>
      <c r="E53" s="55">
        <f t="shared" si="4"/>
        <v>45519600</v>
      </c>
      <c r="F53" s="56">
        <f t="shared" si="4"/>
        <v>72181700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580566</v>
      </c>
      <c r="L53" s="56">
        <f t="shared" si="4"/>
        <v>-72687</v>
      </c>
      <c r="M53" s="56">
        <f t="shared" si="4"/>
        <v>3386954</v>
      </c>
      <c r="N53" s="56">
        <f t="shared" si="4"/>
        <v>3894833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12626841</v>
      </c>
      <c r="X53" s="56">
        <f t="shared" si="4"/>
        <v>36090864</v>
      </c>
      <c r="Y53" s="56">
        <f t="shared" si="4"/>
        <v>-23464023</v>
      </c>
      <c r="Z53" s="57">
        <f>+IF(X53&lt;&gt;0,+(Y53/X53)*100,0)</f>
        <v>-65.013746969316117</v>
      </c>
      <c r="AA53" s="54">
        <f>+AA51-AA52</f>
        <v>72181700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72099596</v>
      </c>
      <c r="D56" s="48">
        <f>SUM(D53:D55)</f>
        <v>0</v>
      </c>
      <c r="E56" s="49">
        <f t="shared" si="5"/>
        <v>45519600</v>
      </c>
      <c r="F56" s="50">
        <f t="shared" si="5"/>
        <v>72181700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580566</v>
      </c>
      <c r="L56" s="50">
        <f t="shared" si="5"/>
        <v>-72687</v>
      </c>
      <c r="M56" s="50">
        <f t="shared" si="5"/>
        <v>3386954</v>
      </c>
      <c r="N56" s="50">
        <f t="shared" si="5"/>
        <v>3894833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12626841</v>
      </c>
      <c r="X56" s="50">
        <f t="shared" si="5"/>
        <v>36090864</v>
      </c>
      <c r="Y56" s="50">
        <f t="shared" si="5"/>
        <v>-23464023</v>
      </c>
      <c r="Z56" s="51">
        <f>+IF(X56&lt;&gt;0,+(Y56/X56)*100,0)</f>
        <v>-65.013746969316117</v>
      </c>
      <c r="AA56" s="48">
        <f>SUM(AA53:AA55)</f>
        <v>72181700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72099596</v>
      </c>
      <c r="D59" s="65">
        <f>SUM(D56:D58)</f>
        <v>0</v>
      </c>
      <c r="E59" s="66">
        <f t="shared" si="6"/>
        <v>45519600</v>
      </c>
      <c r="F59" s="67">
        <f t="shared" si="6"/>
        <v>72181700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580566</v>
      </c>
      <c r="L59" s="67">
        <f t="shared" si="6"/>
        <v>-72687</v>
      </c>
      <c r="M59" s="67">
        <f t="shared" si="6"/>
        <v>3386954</v>
      </c>
      <c r="N59" s="67">
        <f t="shared" si="6"/>
        <v>3894833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12626841</v>
      </c>
      <c r="X59" s="67">
        <f t="shared" si="6"/>
        <v>36090864</v>
      </c>
      <c r="Y59" s="67">
        <f t="shared" si="6"/>
        <v>-23464023</v>
      </c>
      <c r="Z59" s="68">
        <f>+IF(X59&lt;&gt;0,+(Y59/X59)*100,0)</f>
        <v>-65.013746969316117</v>
      </c>
      <c r="AA59" s="65">
        <f>SUM(AA56:AA58)</f>
        <v>72181700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86724746</v>
      </c>
      <c r="G7" s="22">
        <v>6273607</v>
      </c>
      <c r="H7" s="22">
        <v>6724453</v>
      </c>
      <c r="I7" s="22">
        <v>6627694</v>
      </c>
      <c r="J7" s="22">
        <v>19625754</v>
      </c>
      <c r="K7" s="22">
        <v>7707771</v>
      </c>
      <c r="L7" s="22">
        <v>6504358</v>
      </c>
      <c r="M7" s="22">
        <v>6777324</v>
      </c>
      <c r="N7" s="22">
        <v>20989453</v>
      </c>
      <c r="O7" s="22"/>
      <c r="P7" s="22"/>
      <c r="Q7" s="22"/>
      <c r="R7" s="22"/>
      <c r="S7" s="22"/>
      <c r="T7" s="22"/>
      <c r="U7" s="22"/>
      <c r="V7" s="22"/>
      <c r="W7" s="22">
        <v>40615207</v>
      </c>
      <c r="X7" s="22">
        <v>43362366</v>
      </c>
      <c r="Y7" s="22">
        <v>-2747159</v>
      </c>
      <c r="Z7" s="23">
        <v>-6.3353531031955219</v>
      </c>
      <c r="AA7" s="20">
        <v>86724746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100</v>
      </c>
      <c r="L10" s="22"/>
      <c r="M10" s="22"/>
      <c r="N10" s="22">
        <v>100</v>
      </c>
      <c r="O10" s="22"/>
      <c r="P10" s="22"/>
      <c r="Q10" s="22"/>
      <c r="R10" s="22"/>
      <c r="S10" s="22"/>
      <c r="T10" s="22"/>
      <c r="U10" s="22"/>
      <c r="V10" s="22"/>
      <c r="W10" s="22">
        <v>100</v>
      </c>
      <c r="X10" s="22"/>
      <c r="Y10" s="22">
        <v>100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4232103</v>
      </c>
      <c r="G13" s="22">
        <v>582828</v>
      </c>
      <c r="H13" s="22">
        <v>601957</v>
      </c>
      <c r="I13" s="22">
        <v>517839</v>
      </c>
      <c r="J13" s="22">
        <v>1702624</v>
      </c>
      <c r="K13" s="22">
        <v>513090</v>
      </c>
      <c r="L13" s="22">
        <v>500911</v>
      </c>
      <c r="M13" s="22">
        <v>213332</v>
      </c>
      <c r="N13" s="22">
        <v>1227333</v>
      </c>
      <c r="O13" s="22"/>
      <c r="P13" s="22"/>
      <c r="Q13" s="22"/>
      <c r="R13" s="22"/>
      <c r="S13" s="22"/>
      <c r="T13" s="22"/>
      <c r="U13" s="22"/>
      <c r="V13" s="22"/>
      <c r="W13" s="22">
        <v>2929957</v>
      </c>
      <c r="X13" s="22">
        <v>2116050</v>
      </c>
      <c r="Y13" s="22">
        <v>813907</v>
      </c>
      <c r="Z13" s="23">
        <v>38.463505115663622</v>
      </c>
      <c r="AA13" s="20">
        <v>4232103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14180800</v>
      </c>
      <c r="Y25" s="22">
        <v>-3545200</v>
      </c>
      <c r="Z25" s="23">
        <v>-25</v>
      </c>
      <c r="AA25" s="20">
        <v>14180800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5007528</v>
      </c>
      <c r="G28" s="22">
        <v>453132</v>
      </c>
      <c r="H28" s="22">
        <v>409022</v>
      </c>
      <c r="I28" s="22">
        <v>411511</v>
      </c>
      <c r="J28" s="22">
        <v>1273665</v>
      </c>
      <c r="K28" s="22">
        <v>82154</v>
      </c>
      <c r="L28" s="22">
        <v>256658</v>
      </c>
      <c r="M28" s="22">
        <v>252408</v>
      </c>
      <c r="N28" s="22">
        <v>591220</v>
      </c>
      <c r="O28" s="22"/>
      <c r="P28" s="22"/>
      <c r="Q28" s="22"/>
      <c r="R28" s="22"/>
      <c r="S28" s="22"/>
      <c r="T28" s="22"/>
      <c r="U28" s="22"/>
      <c r="V28" s="22"/>
      <c r="W28" s="22">
        <v>1864885</v>
      </c>
      <c r="X28" s="22">
        <v>2503764</v>
      </c>
      <c r="Y28" s="22">
        <v>-638879</v>
      </c>
      <c r="Z28" s="23">
        <v>-25.516741993254954</v>
      </c>
      <c r="AA28" s="20">
        <v>5007528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110145177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8303115</v>
      </c>
      <c r="L32" s="31">
        <f t="shared" si="0"/>
        <v>7261927</v>
      </c>
      <c r="M32" s="31">
        <f t="shared" si="0"/>
        <v>7243064</v>
      </c>
      <c r="N32" s="31">
        <f t="shared" si="0"/>
        <v>22808106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56045749</v>
      </c>
      <c r="X32" s="31">
        <f t="shared" si="0"/>
        <v>62162980</v>
      </c>
      <c r="Y32" s="31">
        <f t="shared" si="0"/>
        <v>-6117231</v>
      </c>
      <c r="Z32" s="32">
        <f>+IF(X32&lt;&gt;0,+(Y32/X32)*100,0)</f>
        <v>-9.8406334445356389</v>
      </c>
      <c r="AA32" s="29">
        <f>SUM(AA6:AA31)</f>
        <v>110145177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>
        <v>2083516</v>
      </c>
      <c r="L34" s="22">
        <v>2019731</v>
      </c>
      <c r="M34" s="22">
        <v>2028957</v>
      </c>
      <c r="N34" s="22">
        <v>6132204</v>
      </c>
      <c r="O34" s="22"/>
      <c r="P34" s="22"/>
      <c r="Q34" s="22"/>
      <c r="R34" s="22"/>
      <c r="S34" s="22"/>
      <c r="T34" s="22"/>
      <c r="U34" s="22"/>
      <c r="V34" s="22"/>
      <c r="W34" s="22">
        <v>12392053</v>
      </c>
      <c r="X34" s="22">
        <v>11050834</v>
      </c>
      <c r="Y34" s="22">
        <v>1341219</v>
      </c>
      <c r="Z34" s="23">
        <v>12.136812479492498</v>
      </c>
      <c r="AA34" s="20">
        <v>21618421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5942400</v>
      </c>
      <c r="G37" s="22">
        <v>7955</v>
      </c>
      <c r="H37" s="22">
        <v>126790</v>
      </c>
      <c r="I37" s="22">
        <v>294933</v>
      </c>
      <c r="J37" s="22">
        <v>429678</v>
      </c>
      <c r="K37" s="22">
        <v>280392</v>
      </c>
      <c r="L37" s="22">
        <v>185488</v>
      </c>
      <c r="M37" s="22">
        <v>1429038</v>
      </c>
      <c r="N37" s="22">
        <v>1894918</v>
      </c>
      <c r="O37" s="22"/>
      <c r="P37" s="22"/>
      <c r="Q37" s="22"/>
      <c r="R37" s="22"/>
      <c r="S37" s="22"/>
      <c r="T37" s="22"/>
      <c r="U37" s="22"/>
      <c r="V37" s="22"/>
      <c r="W37" s="22">
        <v>2324596</v>
      </c>
      <c r="X37" s="22">
        <v>2971188</v>
      </c>
      <c r="Y37" s="22">
        <v>-646592</v>
      </c>
      <c r="Z37" s="23">
        <v>-21.762069582941233</v>
      </c>
      <c r="AA37" s="20">
        <v>5942400</v>
      </c>
    </row>
    <row r="38" spans="1:27" ht="13.5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1839732</v>
      </c>
      <c r="Y38" s="22">
        <v>-1839732</v>
      </c>
      <c r="Z38" s="23">
        <v>-100</v>
      </c>
      <c r="AA38" s="20">
        <v>3679472</v>
      </c>
    </row>
    <row r="39" spans="1:27" ht="13.5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>
        <v>692271</v>
      </c>
      <c r="L39" s="22">
        <v>692271</v>
      </c>
      <c r="M39" s="22">
        <v>692271</v>
      </c>
      <c r="N39" s="22">
        <v>2076813</v>
      </c>
      <c r="O39" s="22"/>
      <c r="P39" s="22"/>
      <c r="Q39" s="22"/>
      <c r="R39" s="22"/>
      <c r="S39" s="22"/>
      <c r="T39" s="22"/>
      <c r="U39" s="22"/>
      <c r="V39" s="22"/>
      <c r="W39" s="22">
        <v>4153626</v>
      </c>
      <c r="X39" s="22">
        <v>4398384</v>
      </c>
      <c r="Y39" s="22">
        <v>-244758</v>
      </c>
      <c r="Z39" s="23">
        <v>-5.5647255901258283</v>
      </c>
      <c r="AA39" s="20">
        <v>8796865</v>
      </c>
    </row>
    <row r="40" spans="1:27" ht="13.5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>
        <v>4097</v>
      </c>
      <c r="L40" s="22">
        <v>3619</v>
      </c>
      <c r="M40" s="22">
        <v>710955</v>
      </c>
      <c r="N40" s="22">
        <v>718671</v>
      </c>
      <c r="O40" s="22"/>
      <c r="P40" s="22"/>
      <c r="Q40" s="22"/>
      <c r="R40" s="22"/>
      <c r="S40" s="22"/>
      <c r="T40" s="22"/>
      <c r="U40" s="22"/>
      <c r="V40" s="22"/>
      <c r="W40" s="22">
        <v>733564</v>
      </c>
      <c r="X40" s="22">
        <v>896718</v>
      </c>
      <c r="Y40" s="22">
        <v>-163154</v>
      </c>
      <c r="Z40" s="23">
        <v>-18.194571760575791</v>
      </c>
      <c r="AA40" s="20">
        <v>1793445</v>
      </c>
    </row>
    <row r="41" spans="1:27" ht="13.5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4532275</v>
      </c>
      <c r="G41" s="22"/>
      <c r="H41" s="22"/>
      <c r="I41" s="22"/>
      <c r="J41" s="22"/>
      <c r="K41" s="22">
        <v>543667</v>
      </c>
      <c r="L41" s="22">
        <v>328875</v>
      </c>
      <c r="M41" s="22">
        <v>56507</v>
      </c>
      <c r="N41" s="22">
        <v>929049</v>
      </c>
      <c r="O41" s="22"/>
      <c r="P41" s="22"/>
      <c r="Q41" s="22"/>
      <c r="R41" s="22"/>
      <c r="S41" s="22"/>
      <c r="T41" s="22"/>
      <c r="U41" s="22"/>
      <c r="V41" s="22"/>
      <c r="W41" s="22">
        <v>929049</v>
      </c>
      <c r="X41" s="22">
        <v>2266092</v>
      </c>
      <c r="Y41" s="22">
        <v>-1337043</v>
      </c>
      <c r="Z41" s="23">
        <v>-59.002149956841997</v>
      </c>
      <c r="AA41" s="20">
        <v>4532275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>
        <v>4804149</v>
      </c>
      <c r="L43" s="22">
        <v>4392</v>
      </c>
      <c r="M43" s="22">
        <v>10673</v>
      </c>
      <c r="N43" s="22">
        <v>4819214</v>
      </c>
      <c r="O43" s="22"/>
      <c r="P43" s="22"/>
      <c r="Q43" s="22"/>
      <c r="R43" s="22"/>
      <c r="S43" s="22"/>
      <c r="T43" s="22"/>
      <c r="U43" s="22"/>
      <c r="V43" s="22"/>
      <c r="W43" s="22">
        <v>11193750</v>
      </c>
      <c r="X43" s="22">
        <v>12225000</v>
      </c>
      <c r="Y43" s="22">
        <v>-1031250</v>
      </c>
      <c r="Z43" s="23">
        <v>-8.4355828220858893</v>
      </c>
      <c r="AA43" s="20">
        <v>24450000</v>
      </c>
    </row>
    <row r="44" spans="1:27" ht="13.5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3673864</v>
      </c>
      <c r="G44" s="22"/>
      <c r="H44" s="22">
        <v>74358</v>
      </c>
      <c r="I44" s="22">
        <v>1207834</v>
      </c>
      <c r="J44" s="22">
        <v>1282192</v>
      </c>
      <c r="K44" s="22">
        <v>5000</v>
      </c>
      <c r="L44" s="22">
        <v>20147</v>
      </c>
      <c r="M44" s="22">
        <v>23997</v>
      </c>
      <c r="N44" s="22">
        <v>49144</v>
      </c>
      <c r="O44" s="22"/>
      <c r="P44" s="22"/>
      <c r="Q44" s="22"/>
      <c r="R44" s="22"/>
      <c r="S44" s="22"/>
      <c r="T44" s="22"/>
      <c r="U44" s="22"/>
      <c r="V44" s="22"/>
      <c r="W44" s="22">
        <v>1331336</v>
      </c>
      <c r="X44" s="22">
        <v>1836870</v>
      </c>
      <c r="Y44" s="22">
        <v>-505534</v>
      </c>
      <c r="Z44" s="23">
        <v>-27.52149036132116</v>
      </c>
      <c r="AA44" s="20">
        <v>3673864</v>
      </c>
    </row>
    <row r="45" spans="1:27" ht="13.5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74486742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8413092</v>
      </c>
      <c r="L47" s="31">
        <f t="shared" si="1"/>
        <v>3254523</v>
      </c>
      <c r="M47" s="31">
        <f t="shared" si="1"/>
        <v>4952398</v>
      </c>
      <c r="N47" s="31">
        <f t="shared" si="1"/>
        <v>16620013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33057974</v>
      </c>
      <c r="X47" s="31">
        <f t="shared" si="1"/>
        <v>37484818</v>
      </c>
      <c r="Y47" s="31">
        <f t="shared" si="1"/>
        <v>-4426844</v>
      </c>
      <c r="Z47" s="32">
        <f>+IF(X47&lt;&gt;0,+(Y47/X47)*100,0)</f>
        <v>-11.809698529148521</v>
      </c>
      <c r="AA47" s="29">
        <f>SUM(AA34:AA46)</f>
        <v>74486742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35658435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-109977</v>
      </c>
      <c r="L48" s="41">
        <f t="shared" si="2"/>
        <v>4007404</v>
      </c>
      <c r="M48" s="41">
        <f t="shared" si="2"/>
        <v>2290666</v>
      </c>
      <c r="N48" s="41">
        <f t="shared" si="2"/>
        <v>6188093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22987775</v>
      </c>
      <c r="X48" s="41">
        <f t="shared" si="2"/>
        <v>24678162</v>
      </c>
      <c r="Y48" s="41">
        <f t="shared" si="2"/>
        <v>-1690387</v>
      </c>
      <c r="Z48" s="42">
        <f>+IF(X48&lt;&gt;0,+(Y48/X48)*100,0)</f>
        <v>-6.8497281118423654</v>
      </c>
      <c r="AA48" s="39">
        <f>+AA32-AA47</f>
        <v>35658435</v>
      </c>
    </row>
    <row r="49" spans="1:27" ht="25.5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31186301</v>
      </c>
      <c r="G49" s="22"/>
      <c r="H49" s="22"/>
      <c r="I49" s="22"/>
      <c r="J49" s="22"/>
      <c r="K49" s="22">
        <v>583269</v>
      </c>
      <c r="L49" s="22">
        <v>2437528</v>
      </c>
      <c r="M49" s="22">
        <v>5628314</v>
      </c>
      <c r="N49" s="22">
        <v>8649111</v>
      </c>
      <c r="O49" s="22"/>
      <c r="P49" s="22"/>
      <c r="Q49" s="22"/>
      <c r="R49" s="22"/>
      <c r="S49" s="22"/>
      <c r="T49" s="22"/>
      <c r="U49" s="22"/>
      <c r="V49" s="22"/>
      <c r="W49" s="22">
        <v>8649111</v>
      </c>
      <c r="X49" s="22">
        <v>15593148</v>
      </c>
      <c r="Y49" s="22">
        <v>-6944037</v>
      </c>
      <c r="Z49" s="23">
        <v>-44.532617788274699</v>
      </c>
      <c r="AA49" s="20">
        <v>31186301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66844736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473292</v>
      </c>
      <c r="L51" s="50">
        <f t="shared" si="3"/>
        <v>6444932</v>
      </c>
      <c r="M51" s="50">
        <f t="shared" si="3"/>
        <v>7918980</v>
      </c>
      <c r="N51" s="50">
        <f t="shared" si="3"/>
        <v>14837204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31636886</v>
      </c>
      <c r="X51" s="50">
        <f t="shared" si="3"/>
        <v>40271310</v>
      </c>
      <c r="Y51" s="50">
        <f t="shared" si="3"/>
        <v>-8634424</v>
      </c>
      <c r="Z51" s="51">
        <f>+IF(X51&lt;&gt;0,+(Y51/X51)*100,0)</f>
        <v>-21.440633542837322</v>
      </c>
      <c r="AA51" s="48">
        <f>SUM(AA48:AA50)</f>
        <v>66844736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66844736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473292</v>
      </c>
      <c r="L53" s="56">
        <f t="shared" si="4"/>
        <v>6444932</v>
      </c>
      <c r="M53" s="56">
        <f t="shared" si="4"/>
        <v>7918980</v>
      </c>
      <c r="N53" s="56">
        <f t="shared" si="4"/>
        <v>14837204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31636886</v>
      </c>
      <c r="X53" s="56">
        <f t="shared" si="4"/>
        <v>40271310</v>
      </c>
      <c r="Y53" s="56">
        <f t="shared" si="4"/>
        <v>-8634424</v>
      </c>
      <c r="Z53" s="57">
        <f>+IF(X53&lt;&gt;0,+(Y53/X53)*100,0)</f>
        <v>-21.440633542837322</v>
      </c>
      <c r="AA53" s="54">
        <f>+AA51-AA52</f>
        <v>66844736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66844736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473292</v>
      </c>
      <c r="L56" s="50">
        <f t="shared" si="5"/>
        <v>6444932</v>
      </c>
      <c r="M56" s="50">
        <f t="shared" si="5"/>
        <v>7918980</v>
      </c>
      <c r="N56" s="50">
        <f t="shared" si="5"/>
        <v>14837204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31636886</v>
      </c>
      <c r="X56" s="50">
        <f t="shared" si="5"/>
        <v>40271310</v>
      </c>
      <c r="Y56" s="50">
        <f t="shared" si="5"/>
        <v>-8634424</v>
      </c>
      <c r="Z56" s="51">
        <f>+IF(X56&lt;&gt;0,+(Y56/X56)*100,0)</f>
        <v>-21.440633542837322</v>
      </c>
      <c r="AA56" s="48">
        <f>SUM(AA53:AA55)</f>
        <v>66844736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66844736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473292</v>
      </c>
      <c r="L59" s="67">
        <f t="shared" si="6"/>
        <v>6444932</v>
      </c>
      <c r="M59" s="67">
        <f t="shared" si="6"/>
        <v>7918980</v>
      </c>
      <c r="N59" s="67">
        <f t="shared" si="6"/>
        <v>14837204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31636886</v>
      </c>
      <c r="X59" s="67">
        <f t="shared" si="6"/>
        <v>40271310</v>
      </c>
      <c r="Y59" s="67">
        <f t="shared" si="6"/>
        <v>-8634424</v>
      </c>
      <c r="Z59" s="68">
        <f>+IF(X59&lt;&gt;0,+(Y59/X59)*100,0)</f>
        <v>-21.440633542837322</v>
      </c>
      <c r="AA59" s="65">
        <f>SUM(AA56:AA58)</f>
        <v>66844736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84388754</v>
      </c>
      <c r="G7" s="22">
        <v>15921431</v>
      </c>
      <c r="H7" s="22">
        <v>6007194</v>
      </c>
      <c r="I7" s="22">
        <v>5801737</v>
      </c>
      <c r="J7" s="22">
        <v>27730362</v>
      </c>
      <c r="K7" s="22">
        <v>8111570</v>
      </c>
      <c r="L7" s="22">
        <v>6698497</v>
      </c>
      <c r="M7" s="22">
        <v>8226600</v>
      </c>
      <c r="N7" s="22">
        <v>23036667</v>
      </c>
      <c r="O7" s="22"/>
      <c r="P7" s="22"/>
      <c r="Q7" s="22"/>
      <c r="R7" s="22"/>
      <c r="S7" s="22"/>
      <c r="T7" s="22"/>
      <c r="U7" s="22"/>
      <c r="V7" s="22"/>
      <c r="W7" s="22">
        <v>50767029</v>
      </c>
      <c r="X7" s="22">
        <v>41796443</v>
      </c>
      <c r="Y7" s="22">
        <v>8970586</v>
      </c>
      <c r="Z7" s="23">
        <v>21.462558428716054</v>
      </c>
      <c r="AA7" s="20">
        <v>84388754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3589592</v>
      </c>
      <c r="G13" s="22">
        <v>515200</v>
      </c>
      <c r="H13" s="22">
        <v>506198</v>
      </c>
      <c r="I13" s="22">
        <v>523962</v>
      </c>
      <c r="J13" s="22">
        <v>1545360</v>
      </c>
      <c r="K13" s="22">
        <v>620777</v>
      </c>
      <c r="L13" s="22">
        <v>635528</v>
      </c>
      <c r="M13" s="22">
        <v>640822</v>
      </c>
      <c r="N13" s="22">
        <v>1897127</v>
      </c>
      <c r="O13" s="22"/>
      <c r="P13" s="22"/>
      <c r="Q13" s="22"/>
      <c r="R13" s="22"/>
      <c r="S13" s="22"/>
      <c r="T13" s="22"/>
      <c r="U13" s="22"/>
      <c r="V13" s="22"/>
      <c r="W13" s="22">
        <v>3442487</v>
      </c>
      <c r="X13" s="22">
        <v>2616065</v>
      </c>
      <c r="Y13" s="22">
        <v>826422</v>
      </c>
      <c r="Z13" s="23">
        <v>31.590270119435104</v>
      </c>
      <c r="AA13" s="20">
        <v>3589592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38123</v>
      </c>
      <c r="G19" s="22">
        <v>459698</v>
      </c>
      <c r="H19" s="22">
        <v>63219</v>
      </c>
      <c r="I19" s="22">
        <v>675</v>
      </c>
      <c r="J19" s="22">
        <v>523592</v>
      </c>
      <c r="K19" s="22">
        <v>329</v>
      </c>
      <c r="L19" s="22">
        <v>214642</v>
      </c>
      <c r="M19" s="22">
        <v>2935</v>
      </c>
      <c r="N19" s="22">
        <v>217906</v>
      </c>
      <c r="O19" s="22"/>
      <c r="P19" s="22"/>
      <c r="Q19" s="22"/>
      <c r="R19" s="22"/>
      <c r="S19" s="22"/>
      <c r="T19" s="22"/>
      <c r="U19" s="22"/>
      <c r="V19" s="22"/>
      <c r="W19" s="22">
        <v>741498</v>
      </c>
      <c r="X19" s="22">
        <v>542141</v>
      </c>
      <c r="Y19" s="22">
        <v>199357</v>
      </c>
      <c r="Z19" s="23">
        <v>36.772168126004125</v>
      </c>
      <c r="AA19" s="20">
        <v>38123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32212218</v>
      </c>
      <c r="G25" s="22">
        <v>13237104</v>
      </c>
      <c r="H25" s="22"/>
      <c r="I25" s="22"/>
      <c r="J25" s="22">
        <v>13237104</v>
      </c>
      <c r="K25" s="22"/>
      <c r="L25" s="22"/>
      <c r="M25" s="22">
        <v>8623988</v>
      </c>
      <c r="N25" s="22">
        <v>8623988</v>
      </c>
      <c r="O25" s="22"/>
      <c r="P25" s="22"/>
      <c r="Q25" s="22"/>
      <c r="R25" s="22"/>
      <c r="S25" s="22"/>
      <c r="T25" s="22"/>
      <c r="U25" s="22"/>
      <c r="V25" s="22"/>
      <c r="W25" s="22">
        <v>21861092</v>
      </c>
      <c r="X25" s="22">
        <v>22637864</v>
      </c>
      <c r="Y25" s="22">
        <v>-776772</v>
      </c>
      <c r="Z25" s="23">
        <v>-3.4312954614445959</v>
      </c>
      <c r="AA25" s="20">
        <v>32212218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120228687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8732676</v>
      </c>
      <c r="L32" s="31">
        <f t="shared" si="0"/>
        <v>7548667</v>
      </c>
      <c r="M32" s="31">
        <f t="shared" si="0"/>
        <v>17494345</v>
      </c>
      <c r="N32" s="31">
        <f t="shared" si="0"/>
        <v>33775688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76812106</v>
      </c>
      <c r="X32" s="31">
        <f t="shared" si="0"/>
        <v>67592513</v>
      </c>
      <c r="Y32" s="31">
        <f t="shared" si="0"/>
        <v>9219593</v>
      </c>
      <c r="Z32" s="32">
        <f>+IF(X32&lt;&gt;0,+(Y32/X32)*100,0)</f>
        <v>13.639961869741402</v>
      </c>
      <c r="AA32" s="29">
        <f>SUM(AA6:AA31)</f>
        <v>120228687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23951087</v>
      </c>
      <c r="G34" s="22">
        <v>1955866</v>
      </c>
      <c r="H34" s="22">
        <v>2068969</v>
      </c>
      <c r="I34" s="22">
        <v>2302038</v>
      </c>
      <c r="J34" s="22">
        <v>6326873</v>
      </c>
      <c r="K34" s="22">
        <v>2234657</v>
      </c>
      <c r="L34" s="22">
        <v>2213458</v>
      </c>
      <c r="M34" s="22">
        <v>2178208</v>
      </c>
      <c r="N34" s="22">
        <v>6626323</v>
      </c>
      <c r="O34" s="22"/>
      <c r="P34" s="22"/>
      <c r="Q34" s="22"/>
      <c r="R34" s="22"/>
      <c r="S34" s="22"/>
      <c r="T34" s="22"/>
      <c r="U34" s="22"/>
      <c r="V34" s="22"/>
      <c r="W34" s="22">
        <v>12953196</v>
      </c>
      <c r="X34" s="22">
        <v>15425301</v>
      </c>
      <c r="Y34" s="22">
        <v>-2472105</v>
      </c>
      <c r="Z34" s="23">
        <v>-16.026299908183315</v>
      </c>
      <c r="AA34" s="20">
        <v>23951087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10279135</v>
      </c>
      <c r="G37" s="22">
        <v>473018</v>
      </c>
      <c r="H37" s="22">
        <v>1825359</v>
      </c>
      <c r="I37" s="22">
        <v>1579231</v>
      </c>
      <c r="J37" s="22">
        <v>3877608</v>
      </c>
      <c r="K37" s="22">
        <v>982920</v>
      </c>
      <c r="L37" s="22">
        <v>1521701</v>
      </c>
      <c r="M37" s="22">
        <v>331185</v>
      </c>
      <c r="N37" s="22">
        <v>2835806</v>
      </c>
      <c r="O37" s="22"/>
      <c r="P37" s="22"/>
      <c r="Q37" s="22"/>
      <c r="R37" s="22"/>
      <c r="S37" s="22"/>
      <c r="T37" s="22"/>
      <c r="U37" s="22"/>
      <c r="V37" s="22"/>
      <c r="W37" s="22">
        <v>6713414</v>
      </c>
      <c r="X37" s="22">
        <v>5133565</v>
      </c>
      <c r="Y37" s="22">
        <v>1579849</v>
      </c>
      <c r="Z37" s="23">
        <v>30.774890353974282</v>
      </c>
      <c r="AA37" s="20">
        <v>10279135</v>
      </c>
    </row>
    <row r="38" spans="1:27" ht="13.5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7860037</v>
      </c>
      <c r="G38" s="22">
        <v>70170</v>
      </c>
      <c r="H38" s="22">
        <v>1099333</v>
      </c>
      <c r="I38" s="22">
        <v>584751</v>
      </c>
      <c r="J38" s="22">
        <v>1754254</v>
      </c>
      <c r="K38" s="22">
        <v>584751</v>
      </c>
      <c r="L38" s="22">
        <v>584751</v>
      </c>
      <c r="M38" s="22">
        <v>584751</v>
      </c>
      <c r="N38" s="22">
        <v>1754253</v>
      </c>
      <c r="O38" s="22"/>
      <c r="P38" s="22"/>
      <c r="Q38" s="22"/>
      <c r="R38" s="22"/>
      <c r="S38" s="22"/>
      <c r="T38" s="22"/>
      <c r="U38" s="22"/>
      <c r="V38" s="22"/>
      <c r="W38" s="22">
        <v>3508507</v>
      </c>
      <c r="X38" s="22">
        <v>3508507</v>
      </c>
      <c r="Y38" s="22"/>
      <c r="Z38" s="23"/>
      <c r="AA38" s="20">
        <v>7860037</v>
      </c>
    </row>
    <row r="39" spans="1:27" ht="13.5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17132271</v>
      </c>
      <c r="G39" s="22">
        <v>1427691</v>
      </c>
      <c r="H39" s="22">
        <v>1427691</v>
      </c>
      <c r="I39" s="22">
        <v>1427691</v>
      </c>
      <c r="J39" s="22">
        <v>4283073</v>
      </c>
      <c r="K39" s="22">
        <v>1427691</v>
      </c>
      <c r="L39" s="22"/>
      <c r="M39" s="22">
        <v>2855382</v>
      </c>
      <c r="N39" s="22">
        <v>4283073</v>
      </c>
      <c r="O39" s="22"/>
      <c r="P39" s="22"/>
      <c r="Q39" s="22"/>
      <c r="R39" s="22"/>
      <c r="S39" s="22"/>
      <c r="T39" s="22"/>
      <c r="U39" s="22"/>
      <c r="V39" s="22"/>
      <c r="W39" s="22">
        <v>8566146</v>
      </c>
      <c r="X39" s="22">
        <v>8566146</v>
      </c>
      <c r="Y39" s="22"/>
      <c r="Z39" s="23"/>
      <c r="AA39" s="20">
        <v>17132271</v>
      </c>
    </row>
    <row r="40" spans="1:27" ht="13.5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12159103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>
        <v>2350</v>
      </c>
      <c r="M40" s="22">
        <v>6061757</v>
      </c>
      <c r="N40" s="22">
        <v>6064107</v>
      </c>
      <c r="O40" s="22"/>
      <c r="P40" s="22"/>
      <c r="Q40" s="22"/>
      <c r="R40" s="22"/>
      <c r="S40" s="22"/>
      <c r="T40" s="22"/>
      <c r="U40" s="22"/>
      <c r="V40" s="22"/>
      <c r="W40" s="22">
        <v>6187000</v>
      </c>
      <c r="X40" s="22">
        <v>4718423</v>
      </c>
      <c r="Y40" s="22">
        <v>1468577</v>
      </c>
      <c r="Z40" s="23">
        <v>31.124318442835669</v>
      </c>
      <c r="AA40" s="20">
        <v>12159103</v>
      </c>
    </row>
    <row r="41" spans="1:27" ht="13.5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24051821</v>
      </c>
      <c r="G41" s="22"/>
      <c r="H41" s="22">
        <v>1102643</v>
      </c>
      <c r="I41" s="22">
        <v>1863519</v>
      </c>
      <c r="J41" s="22">
        <v>2966162</v>
      </c>
      <c r="K41" s="22">
        <v>832331</v>
      </c>
      <c r="L41" s="22">
        <v>2240623</v>
      </c>
      <c r="M41" s="22">
        <v>161184</v>
      </c>
      <c r="N41" s="22">
        <v>3234138</v>
      </c>
      <c r="O41" s="22"/>
      <c r="P41" s="22"/>
      <c r="Q41" s="22"/>
      <c r="R41" s="22"/>
      <c r="S41" s="22"/>
      <c r="T41" s="22"/>
      <c r="U41" s="22"/>
      <c r="V41" s="22"/>
      <c r="W41" s="22">
        <v>6200300</v>
      </c>
      <c r="X41" s="22">
        <v>8130700</v>
      </c>
      <c r="Y41" s="22">
        <v>-1930400</v>
      </c>
      <c r="Z41" s="23">
        <v>-23.742113225183566</v>
      </c>
      <c r="AA41" s="20">
        <v>24051821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196500</v>
      </c>
      <c r="Y43" s="22">
        <v>-196500</v>
      </c>
      <c r="Z43" s="23">
        <v>-100</v>
      </c>
      <c r="AA43" s="20">
        <v>393002</v>
      </c>
    </row>
    <row r="44" spans="1:27" ht="13.5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2197612</v>
      </c>
      <c r="G44" s="22">
        <v>2160</v>
      </c>
      <c r="H44" s="22">
        <v>102293</v>
      </c>
      <c r="I44" s="22">
        <v>53395</v>
      </c>
      <c r="J44" s="22">
        <v>157848</v>
      </c>
      <c r="K44" s="22">
        <v>240635</v>
      </c>
      <c r="L44" s="22">
        <v>2256</v>
      </c>
      <c r="M44" s="22">
        <v>236054</v>
      </c>
      <c r="N44" s="22">
        <v>478945</v>
      </c>
      <c r="O44" s="22"/>
      <c r="P44" s="22"/>
      <c r="Q44" s="22"/>
      <c r="R44" s="22"/>
      <c r="S44" s="22"/>
      <c r="T44" s="22"/>
      <c r="U44" s="22"/>
      <c r="V44" s="22"/>
      <c r="W44" s="22">
        <v>636793</v>
      </c>
      <c r="X44" s="22">
        <v>1338536</v>
      </c>
      <c r="Y44" s="22">
        <v>-701743</v>
      </c>
      <c r="Z44" s="23">
        <v>-52.426158130972944</v>
      </c>
      <c r="AA44" s="20">
        <v>2197612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98024068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6302985</v>
      </c>
      <c r="L47" s="31">
        <f t="shared" si="1"/>
        <v>6565139</v>
      </c>
      <c r="M47" s="31">
        <f t="shared" si="1"/>
        <v>12408521</v>
      </c>
      <c r="N47" s="31">
        <f t="shared" si="1"/>
        <v>25276645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44765356</v>
      </c>
      <c r="X47" s="31">
        <f t="shared" si="1"/>
        <v>47017678</v>
      </c>
      <c r="Y47" s="31">
        <f t="shared" si="1"/>
        <v>-2252322</v>
      </c>
      <c r="Z47" s="32">
        <f>+IF(X47&lt;&gt;0,+(Y47/X47)*100,0)</f>
        <v>-4.7903726764218346</v>
      </c>
      <c r="AA47" s="29">
        <f>SUM(AA34:AA46)</f>
        <v>98024068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22204619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2429691</v>
      </c>
      <c r="L48" s="41">
        <f t="shared" si="2"/>
        <v>983528</v>
      </c>
      <c r="M48" s="41">
        <f t="shared" si="2"/>
        <v>5085824</v>
      </c>
      <c r="N48" s="41">
        <f t="shared" si="2"/>
        <v>8499043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32046750</v>
      </c>
      <c r="X48" s="41">
        <f t="shared" si="2"/>
        <v>20574835</v>
      </c>
      <c r="Y48" s="41">
        <f t="shared" si="2"/>
        <v>11471915</v>
      </c>
      <c r="Z48" s="42">
        <f>+IF(X48&lt;&gt;0,+(Y48/X48)*100,0)</f>
        <v>55.757020651684449</v>
      </c>
      <c r="AA48" s="39">
        <f>+AA32-AA47</f>
        <v>22204619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2956522</v>
      </c>
      <c r="G49" s="22">
        <v>93881</v>
      </c>
      <c r="H49" s="22">
        <v>489787</v>
      </c>
      <c r="I49" s="22">
        <v>1246412</v>
      </c>
      <c r="J49" s="22">
        <v>1830080</v>
      </c>
      <c r="K49" s="22">
        <v>338270</v>
      </c>
      <c r="L49" s="22">
        <v>157590</v>
      </c>
      <c r="M49" s="22">
        <v>864577</v>
      </c>
      <c r="N49" s="22">
        <v>1360437</v>
      </c>
      <c r="O49" s="22"/>
      <c r="P49" s="22"/>
      <c r="Q49" s="22"/>
      <c r="R49" s="22"/>
      <c r="S49" s="22"/>
      <c r="T49" s="22"/>
      <c r="U49" s="22"/>
      <c r="V49" s="22"/>
      <c r="W49" s="22">
        <v>3190517</v>
      </c>
      <c r="X49" s="22"/>
      <c r="Y49" s="22">
        <v>3190517</v>
      </c>
      <c r="Z49" s="23"/>
      <c r="AA49" s="20">
        <v>2956522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25161141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2767961</v>
      </c>
      <c r="L51" s="50">
        <f t="shared" si="3"/>
        <v>1141118</v>
      </c>
      <c r="M51" s="50">
        <f t="shared" si="3"/>
        <v>5950401</v>
      </c>
      <c r="N51" s="50">
        <f t="shared" si="3"/>
        <v>9859480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35237267</v>
      </c>
      <c r="X51" s="50">
        <f t="shared" si="3"/>
        <v>20574835</v>
      </c>
      <c r="Y51" s="50">
        <f t="shared" si="3"/>
        <v>14662432</v>
      </c>
      <c r="Z51" s="51">
        <f>+IF(X51&lt;&gt;0,+(Y51/X51)*100,0)</f>
        <v>71.263910500375829</v>
      </c>
      <c r="AA51" s="48">
        <f>SUM(AA48:AA50)</f>
        <v>25161141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25161141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2767961</v>
      </c>
      <c r="L53" s="56">
        <f t="shared" si="4"/>
        <v>1141118</v>
      </c>
      <c r="M53" s="56">
        <f t="shared" si="4"/>
        <v>5950401</v>
      </c>
      <c r="N53" s="56">
        <f t="shared" si="4"/>
        <v>9859480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35237267</v>
      </c>
      <c r="X53" s="56">
        <f t="shared" si="4"/>
        <v>20574835</v>
      </c>
      <c r="Y53" s="56">
        <f t="shared" si="4"/>
        <v>14662432</v>
      </c>
      <c r="Z53" s="57">
        <f>+IF(X53&lt;&gt;0,+(Y53/X53)*100,0)</f>
        <v>71.263910500375829</v>
      </c>
      <c r="AA53" s="54">
        <f>+AA51-AA52</f>
        <v>25161141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25161141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2767961</v>
      </c>
      <c r="L56" s="50">
        <f t="shared" si="5"/>
        <v>1141118</v>
      </c>
      <c r="M56" s="50">
        <f t="shared" si="5"/>
        <v>5950401</v>
      </c>
      <c r="N56" s="50">
        <f t="shared" si="5"/>
        <v>9859480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35237267</v>
      </c>
      <c r="X56" s="50">
        <f t="shared" si="5"/>
        <v>20574835</v>
      </c>
      <c r="Y56" s="50">
        <f t="shared" si="5"/>
        <v>14662432</v>
      </c>
      <c r="Z56" s="51">
        <f>+IF(X56&lt;&gt;0,+(Y56/X56)*100,0)</f>
        <v>71.263910500375829</v>
      </c>
      <c r="AA56" s="48">
        <f>SUM(AA53:AA55)</f>
        <v>25161141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25161141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2767961</v>
      </c>
      <c r="L59" s="67">
        <f t="shared" si="6"/>
        <v>1141118</v>
      </c>
      <c r="M59" s="67">
        <f t="shared" si="6"/>
        <v>5950401</v>
      </c>
      <c r="N59" s="67">
        <f t="shared" si="6"/>
        <v>9859480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35237267</v>
      </c>
      <c r="X59" s="67">
        <f t="shared" si="6"/>
        <v>20574835</v>
      </c>
      <c r="Y59" s="67">
        <f t="shared" si="6"/>
        <v>14662432</v>
      </c>
      <c r="Z59" s="68">
        <f>+IF(X59&lt;&gt;0,+(Y59/X59)*100,0)</f>
        <v>71.263910500375829</v>
      </c>
      <c r="AA59" s="65">
        <f>SUM(AA56:AA58)</f>
        <v>25161141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2915883</v>
      </c>
      <c r="D7" s="20"/>
      <c r="E7" s="21">
        <v>5407678</v>
      </c>
      <c r="F7" s="22">
        <v>5407678</v>
      </c>
      <c r="G7" s="22">
        <v>310712</v>
      </c>
      <c r="H7" s="22">
        <v>324213</v>
      </c>
      <c r="I7" s="22">
        <v>340800</v>
      </c>
      <c r="J7" s="22">
        <v>975725</v>
      </c>
      <c r="K7" s="22">
        <v>343745</v>
      </c>
      <c r="L7" s="22">
        <v>347660</v>
      </c>
      <c r="M7" s="22">
        <v>376420</v>
      </c>
      <c r="N7" s="22">
        <v>1067825</v>
      </c>
      <c r="O7" s="22"/>
      <c r="P7" s="22"/>
      <c r="Q7" s="22"/>
      <c r="R7" s="22"/>
      <c r="S7" s="22"/>
      <c r="T7" s="22"/>
      <c r="U7" s="22"/>
      <c r="V7" s="22"/>
      <c r="W7" s="22">
        <v>2043550</v>
      </c>
      <c r="X7" s="22">
        <v>2703840</v>
      </c>
      <c r="Y7" s="22">
        <v>-660290</v>
      </c>
      <c r="Z7" s="23">
        <v>-24.420453873010235</v>
      </c>
      <c r="AA7" s="20">
        <v>5407678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129588</v>
      </c>
      <c r="Y25" s="22">
        <v>-129588</v>
      </c>
      <c r="Z25" s="23">
        <v>-100</v>
      </c>
      <c r="AA25" s="20">
        <v>259178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3485087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5666856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343745</v>
      </c>
      <c r="L32" s="31">
        <f t="shared" si="0"/>
        <v>347660</v>
      </c>
      <c r="M32" s="31">
        <f t="shared" si="0"/>
        <v>376420</v>
      </c>
      <c r="N32" s="31">
        <f t="shared" si="0"/>
        <v>1067825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2043550</v>
      </c>
      <c r="X32" s="31">
        <f t="shared" si="0"/>
        <v>2833428</v>
      </c>
      <c r="Y32" s="31">
        <f t="shared" si="0"/>
        <v>-789878</v>
      </c>
      <c r="Z32" s="32">
        <f>+IF(X32&lt;&gt;0,+(Y32/X32)*100,0)</f>
        <v>-27.877115635195249</v>
      </c>
      <c r="AA32" s="29">
        <f>SUM(AA6:AA31)</f>
        <v>5666856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1567423</v>
      </c>
      <c r="D34" s="20"/>
      <c r="E34" s="21">
        <v>1846788</v>
      </c>
      <c r="F34" s="22">
        <v>1846788</v>
      </c>
      <c r="G34" s="22">
        <v>134922</v>
      </c>
      <c r="H34" s="22">
        <v>104219</v>
      </c>
      <c r="I34" s="22">
        <v>108262</v>
      </c>
      <c r="J34" s="22">
        <v>347403</v>
      </c>
      <c r="K34" s="22">
        <v>100869</v>
      </c>
      <c r="L34" s="22">
        <v>198536</v>
      </c>
      <c r="M34" s="22">
        <v>116845</v>
      </c>
      <c r="N34" s="22">
        <v>416250</v>
      </c>
      <c r="O34" s="22"/>
      <c r="P34" s="22"/>
      <c r="Q34" s="22"/>
      <c r="R34" s="22"/>
      <c r="S34" s="22"/>
      <c r="T34" s="22"/>
      <c r="U34" s="22"/>
      <c r="V34" s="22"/>
      <c r="W34" s="22">
        <v>763653</v>
      </c>
      <c r="X34" s="22">
        <v>923394</v>
      </c>
      <c r="Y34" s="22">
        <v>-159741</v>
      </c>
      <c r="Z34" s="23">
        <v>-17.299332679224687</v>
      </c>
      <c r="AA34" s="20">
        <v>1846788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877436</v>
      </c>
      <c r="D37" s="20"/>
      <c r="E37" s="21">
        <v>1251708</v>
      </c>
      <c r="F37" s="22">
        <v>1251708</v>
      </c>
      <c r="G37" s="22">
        <v>606</v>
      </c>
      <c r="H37" s="22">
        <v>10850</v>
      </c>
      <c r="I37" s="22">
        <v>76951</v>
      </c>
      <c r="J37" s="22">
        <v>88407</v>
      </c>
      <c r="K37" s="22">
        <v>19246</v>
      </c>
      <c r="L37" s="22">
        <v>14067</v>
      </c>
      <c r="M37" s="22">
        <v>12710</v>
      </c>
      <c r="N37" s="22">
        <v>46023</v>
      </c>
      <c r="O37" s="22"/>
      <c r="P37" s="22"/>
      <c r="Q37" s="22"/>
      <c r="R37" s="22"/>
      <c r="S37" s="22"/>
      <c r="T37" s="22"/>
      <c r="U37" s="22"/>
      <c r="V37" s="22"/>
      <c r="W37" s="22">
        <v>134430</v>
      </c>
      <c r="X37" s="22">
        <v>625854</v>
      </c>
      <c r="Y37" s="22">
        <v>-491424</v>
      </c>
      <c r="Z37" s="23">
        <v>-78.520549521134313</v>
      </c>
      <c r="AA37" s="20">
        <v>1251708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889440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444720</v>
      </c>
      <c r="Y38" s="22">
        <v>-444720</v>
      </c>
      <c r="Z38" s="23">
        <v>-100</v>
      </c>
      <c r="AA38" s="20">
        <v>889440</v>
      </c>
    </row>
    <row r="39" spans="1:27" ht="13.5" x14ac:dyDescent="0.25">
      <c r="A39" s="19" t="s">
        <v>65</v>
      </c>
      <c r="B39" s="15" t="s">
        <v>32</v>
      </c>
      <c r="C39" s="20">
        <v>1185371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>
        <v>113472</v>
      </c>
      <c r="L39" s="22">
        <v>113472</v>
      </c>
      <c r="M39" s="22">
        <v>113472</v>
      </c>
      <c r="N39" s="22">
        <v>340416</v>
      </c>
      <c r="O39" s="22"/>
      <c r="P39" s="22"/>
      <c r="Q39" s="22"/>
      <c r="R39" s="22"/>
      <c r="S39" s="22"/>
      <c r="T39" s="22"/>
      <c r="U39" s="22"/>
      <c r="V39" s="22"/>
      <c r="W39" s="22">
        <v>680832</v>
      </c>
      <c r="X39" s="22">
        <v>680832</v>
      </c>
      <c r="Y39" s="22"/>
      <c r="Z39" s="23"/>
      <c r="AA39" s="20">
        <v>1361664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240348</v>
      </c>
      <c r="G41" s="22"/>
      <c r="H41" s="22">
        <v>25573</v>
      </c>
      <c r="I41" s="22">
        <v>26405</v>
      </c>
      <c r="J41" s="22">
        <v>51978</v>
      </c>
      <c r="K41" s="22">
        <v>27569</v>
      </c>
      <c r="L41" s="22">
        <v>56314</v>
      </c>
      <c r="M41" s="22">
        <v>13004</v>
      </c>
      <c r="N41" s="22">
        <v>96887</v>
      </c>
      <c r="O41" s="22"/>
      <c r="P41" s="22"/>
      <c r="Q41" s="22"/>
      <c r="R41" s="22"/>
      <c r="S41" s="22"/>
      <c r="T41" s="22"/>
      <c r="U41" s="22"/>
      <c r="V41" s="22"/>
      <c r="W41" s="22">
        <v>148865</v>
      </c>
      <c r="X41" s="22">
        <v>120174</v>
      </c>
      <c r="Y41" s="22">
        <v>28691</v>
      </c>
      <c r="Z41" s="23">
        <v>23.874548571238371</v>
      </c>
      <c r="AA41" s="20">
        <v>240348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836633</v>
      </c>
      <c r="D44" s="20"/>
      <c r="E44" s="21">
        <v>975456</v>
      </c>
      <c r="F44" s="22">
        <v>975456</v>
      </c>
      <c r="G44" s="22">
        <v>158</v>
      </c>
      <c r="H44" s="22">
        <v>160898</v>
      </c>
      <c r="I44" s="22">
        <v>61449</v>
      </c>
      <c r="J44" s="22">
        <v>222505</v>
      </c>
      <c r="K44" s="22">
        <v>113186</v>
      </c>
      <c r="L44" s="22">
        <v>49710</v>
      </c>
      <c r="M44" s="22">
        <v>44395</v>
      </c>
      <c r="N44" s="22">
        <v>207291</v>
      </c>
      <c r="O44" s="22"/>
      <c r="P44" s="22"/>
      <c r="Q44" s="22"/>
      <c r="R44" s="22"/>
      <c r="S44" s="22"/>
      <c r="T44" s="22"/>
      <c r="U44" s="22"/>
      <c r="V44" s="22"/>
      <c r="W44" s="22">
        <v>429796</v>
      </c>
      <c r="X44" s="22">
        <v>487728</v>
      </c>
      <c r="Y44" s="22">
        <v>-57932</v>
      </c>
      <c r="Z44" s="23">
        <v>-11.877931962077223</v>
      </c>
      <c r="AA44" s="20">
        <v>975456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4686372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6565404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374342</v>
      </c>
      <c r="L47" s="31">
        <f t="shared" si="1"/>
        <v>432099</v>
      </c>
      <c r="M47" s="31">
        <f t="shared" si="1"/>
        <v>300426</v>
      </c>
      <c r="N47" s="31">
        <f t="shared" si="1"/>
        <v>1106867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2157576</v>
      </c>
      <c r="X47" s="31">
        <f t="shared" si="1"/>
        <v>3282702</v>
      </c>
      <c r="Y47" s="31">
        <f t="shared" si="1"/>
        <v>-1125126</v>
      </c>
      <c r="Z47" s="32">
        <f>+IF(X47&lt;&gt;0,+(Y47/X47)*100,0)</f>
        <v>-34.274387379664681</v>
      </c>
      <c r="AA47" s="29">
        <f>SUM(AA34:AA46)</f>
        <v>6565404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-1201285</v>
      </c>
      <c r="D48" s="39">
        <f t="shared" si="2"/>
        <v>0</v>
      </c>
      <c r="E48" s="40">
        <f t="shared" si="2"/>
        <v>-898548</v>
      </c>
      <c r="F48" s="41">
        <f t="shared" si="2"/>
        <v>-898548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-30597</v>
      </c>
      <c r="L48" s="41">
        <f t="shared" si="2"/>
        <v>-84439</v>
      </c>
      <c r="M48" s="41">
        <f t="shared" si="2"/>
        <v>75994</v>
      </c>
      <c r="N48" s="41">
        <f t="shared" si="2"/>
        <v>-39042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-114026</v>
      </c>
      <c r="X48" s="41">
        <f t="shared" si="2"/>
        <v>-449274</v>
      </c>
      <c r="Y48" s="41">
        <f t="shared" si="2"/>
        <v>335248</v>
      </c>
      <c r="Z48" s="42">
        <f>+IF(X48&lt;&gt;0,+(Y48/X48)*100,0)</f>
        <v>-74.619942395954368</v>
      </c>
      <c r="AA48" s="39">
        <f>+AA32-AA47</f>
        <v>-898548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-1201285</v>
      </c>
      <c r="D51" s="48">
        <f t="shared" si="3"/>
        <v>0</v>
      </c>
      <c r="E51" s="49">
        <f t="shared" si="3"/>
        <v>-898548</v>
      </c>
      <c r="F51" s="50">
        <f t="shared" si="3"/>
        <v>-898548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-30597</v>
      </c>
      <c r="L51" s="50">
        <f t="shared" si="3"/>
        <v>-84439</v>
      </c>
      <c r="M51" s="50">
        <f t="shared" si="3"/>
        <v>75994</v>
      </c>
      <c r="N51" s="50">
        <f t="shared" si="3"/>
        <v>-39042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-114026</v>
      </c>
      <c r="X51" s="50">
        <f t="shared" si="3"/>
        <v>-449274</v>
      </c>
      <c r="Y51" s="50">
        <f t="shared" si="3"/>
        <v>335248</v>
      </c>
      <c r="Z51" s="51">
        <f>+IF(X51&lt;&gt;0,+(Y51/X51)*100,0)</f>
        <v>-74.619942395954368</v>
      </c>
      <c r="AA51" s="48">
        <f>SUM(AA48:AA50)</f>
        <v>-898548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-1201285</v>
      </c>
      <c r="D53" s="54">
        <f>+D51-D52</f>
        <v>0</v>
      </c>
      <c r="E53" s="55">
        <f t="shared" si="4"/>
        <v>-898548</v>
      </c>
      <c r="F53" s="56">
        <f t="shared" si="4"/>
        <v>-898548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-30597</v>
      </c>
      <c r="L53" s="56">
        <f t="shared" si="4"/>
        <v>-84439</v>
      </c>
      <c r="M53" s="56">
        <f t="shared" si="4"/>
        <v>75994</v>
      </c>
      <c r="N53" s="56">
        <f t="shared" si="4"/>
        <v>-39042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-114026</v>
      </c>
      <c r="X53" s="56">
        <f t="shared" si="4"/>
        <v>-449274</v>
      </c>
      <c r="Y53" s="56">
        <f t="shared" si="4"/>
        <v>335248</v>
      </c>
      <c r="Z53" s="57">
        <f>+IF(X53&lt;&gt;0,+(Y53/X53)*100,0)</f>
        <v>-74.619942395954368</v>
      </c>
      <c r="AA53" s="54">
        <f>+AA51-AA52</f>
        <v>-898548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-1201285</v>
      </c>
      <c r="D56" s="48">
        <f>SUM(D53:D55)</f>
        <v>0</v>
      </c>
      <c r="E56" s="49">
        <f t="shared" si="5"/>
        <v>-898548</v>
      </c>
      <c r="F56" s="50">
        <f t="shared" si="5"/>
        <v>-898548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-30597</v>
      </c>
      <c r="L56" s="50">
        <f t="shared" si="5"/>
        <v>-84439</v>
      </c>
      <c r="M56" s="50">
        <f t="shared" si="5"/>
        <v>75994</v>
      </c>
      <c r="N56" s="50">
        <f t="shared" si="5"/>
        <v>-39042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-114026</v>
      </c>
      <c r="X56" s="50">
        <f t="shared" si="5"/>
        <v>-449274</v>
      </c>
      <c r="Y56" s="50">
        <f t="shared" si="5"/>
        <v>335248</v>
      </c>
      <c r="Z56" s="51">
        <f>+IF(X56&lt;&gt;0,+(Y56/X56)*100,0)</f>
        <v>-74.619942395954368</v>
      </c>
      <c r="AA56" s="48">
        <f>SUM(AA53:AA55)</f>
        <v>-898548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-1201285</v>
      </c>
      <c r="D59" s="65">
        <f>SUM(D56:D58)</f>
        <v>0</v>
      </c>
      <c r="E59" s="66">
        <f t="shared" si="6"/>
        <v>-898548</v>
      </c>
      <c r="F59" s="67">
        <f t="shared" si="6"/>
        <v>-898548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-30597</v>
      </c>
      <c r="L59" s="67">
        <f t="shared" si="6"/>
        <v>-84439</v>
      </c>
      <c r="M59" s="67">
        <f t="shared" si="6"/>
        <v>75994</v>
      </c>
      <c r="N59" s="67">
        <f t="shared" si="6"/>
        <v>-39042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-114026</v>
      </c>
      <c r="X59" s="67">
        <f t="shared" si="6"/>
        <v>-449274</v>
      </c>
      <c r="Y59" s="67">
        <f t="shared" si="6"/>
        <v>335248</v>
      </c>
      <c r="Z59" s="68">
        <f>+IF(X59&lt;&gt;0,+(Y59/X59)*100,0)</f>
        <v>-74.619942395954368</v>
      </c>
      <c r="AA59" s="65">
        <f>SUM(AA56:AA58)</f>
        <v>-898548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4787099</v>
      </c>
      <c r="D7" s="20"/>
      <c r="E7" s="21">
        <v>6838547</v>
      </c>
      <c r="F7" s="22">
        <v>6838547</v>
      </c>
      <c r="G7" s="22">
        <v>519069</v>
      </c>
      <c r="H7" s="22">
        <v>450863</v>
      </c>
      <c r="I7" s="22">
        <v>427470</v>
      </c>
      <c r="J7" s="22">
        <v>1397402</v>
      </c>
      <c r="K7" s="22">
        <v>511207</v>
      </c>
      <c r="L7" s="22">
        <v>505743</v>
      </c>
      <c r="M7" s="22">
        <v>524389</v>
      </c>
      <c r="N7" s="22">
        <v>1541339</v>
      </c>
      <c r="O7" s="22"/>
      <c r="P7" s="22"/>
      <c r="Q7" s="22"/>
      <c r="R7" s="22"/>
      <c r="S7" s="22"/>
      <c r="T7" s="22"/>
      <c r="U7" s="22"/>
      <c r="V7" s="22"/>
      <c r="W7" s="22">
        <v>2938741</v>
      </c>
      <c r="X7" s="22">
        <v>3419273</v>
      </c>
      <c r="Y7" s="22">
        <v>-480532</v>
      </c>
      <c r="Z7" s="23">
        <v>-14.05363069868946</v>
      </c>
      <c r="AA7" s="20">
        <v>6838547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451277</v>
      </c>
      <c r="D13" s="20"/>
      <c r="E13" s="21">
        <v>838267</v>
      </c>
      <c r="F13" s="22">
        <v>838267</v>
      </c>
      <c r="G13" s="22">
        <v>43467</v>
      </c>
      <c r="H13" s="22">
        <v>43476</v>
      </c>
      <c r="I13" s="22">
        <v>42101</v>
      </c>
      <c r="J13" s="22">
        <v>129044</v>
      </c>
      <c r="K13" s="22">
        <v>45890</v>
      </c>
      <c r="L13" s="22">
        <v>44956</v>
      </c>
      <c r="M13" s="22">
        <v>47023</v>
      </c>
      <c r="N13" s="22">
        <v>137869</v>
      </c>
      <c r="O13" s="22"/>
      <c r="P13" s="22"/>
      <c r="Q13" s="22"/>
      <c r="R13" s="22"/>
      <c r="S13" s="22"/>
      <c r="T13" s="22"/>
      <c r="U13" s="22"/>
      <c r="V13" s="22"/>
      <c r="W13" s="22">
        <v>266913</v>
      </c>
      <c r="X13" s="22">
        <v>419131</v>
      </c>
      <c r="Y13" s="22">
        <v>-152218</v>
      </c>
      <c r="Z13" s="23">
        <v>-36.317523638194267</v>
      </c>
      <c r="AA13" s="20">
        <v>838267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5238376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7676814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557097</v>
      </c>
      <c r="L32" s="31">
        <f t="shared" si="0"/>
        <v>550699</v>
      </c>
      <c r="M32" s="31">
        <f t="shared" si="0"/>
        <v>571412</v>
      </c>
      <c r="N32" s="31">
        <f t="shared" si="0"/>
        <v>1679208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3205654</v>
      </c>
      <c r="X32" s="31">
        <f t="shared" si="0"/>
        <v>3838404</v>
      </c>
      <c r="Y32" s="31">
        <f t="shared" si="0"/>
        <v>-632750</v>
      </c>
      <c r="Z32" s="32">
        <f>+IF(X32&lt;&gt;0,+(Y32/X32)*100,0)</f>
        <v>-16.484716043438887</v>
      </c>
      <c r="AA32" s="29">
        <f>SUM(AA6:AA31)</f>
        <v>7676814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1653314</v>
      </c>
      <c r="D34" s="20"/>
      <c r="E34" s="21">
        <v>1664819</v>
      </c>
      <c r="F34" s="22">
        <v>1664819</v>
      </c>
      <c r="G34" s="22">
        <v>138113</v>
      </c>
      <c r="H34" s="22">
        <v>141858</v>
      </c>
      <c r="I34" s="22">
        <v>137303</v>
      </c>
      <c r="J34" s="22">
        <v>417274</v>
      </c>
      <c r="K34" s="22">
        <v>141490</v>
      </c>
      <c r="L34" s="22">
        <v>142386</v>
      </c>
      <c r="M34" s="22">
        <v>137946</v>
      </c>
      <c r="N34" s="22">
        <v>421822</v>
      </c>
      <c r="O34" s="22"/>
      <c r="P34" s="22"/>
      <c r="Q34" s="22"/>
      <c r="R34" s="22"/>
      <c r="S34" s="22"/>
      <c r="T34" s="22"/>
      <c r="U34" s="22"/>
      <c r="V34" s="22"/>
      <c r="W34" s="22">
        <v>839096</v>
      </c>
      <c r="X34" s="22">
        <v>832409</v>
      </c>
      <c r="Y34" s="22">
        <v>6687</v>
      </c>
      <c r="Z34" s="23">
        <v>0.80333105480599087</v>
      </c>
      <c r="AA34" s="20">
        <v>1664819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150000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71704</v>
      </c>
      <c r="X37" s="22">
        <v>75000</v>
      </c>
      <c r="Y37" s="22">
        <v>-3296</v>
      </c>
      <c r="Z37" s="23">
        <v>-4.3946666666666667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-10494489</v>
      </c>
      <c r="D38" s="20"/>
      <c r="E38" s="21">
        <v>1723705</v>
      </c>
      <c r="F38" s="22">
        <v>1723705</v>
      </c>
      <c r="G38" s="22">
        <v>143642</v>
      </c>
      <c r="H38" s="22">
        <v>143642</v>
      </c>
      <c r="I38" s="22">
        <v>143642</v>
      </c>
      <c r="J38" s="22">
        <v>430926</v>
      </c>
      <c r="K38" s="22">
        <v>143642</v>
      </c>
      <c r="L38" s="22">
        <v>143642</v>
      </c>
      <c r="M38" s="22">
        <v>143642</v>
      </c>
      <c r="N38" s="22">
        <v>430926</v>
      </c>
      <c r="O38" s="22"/>
      <c r="P38" s="22"/>
      <c r="Q38" s="22"/>
      <c r="R38" s="22"/>
      <c r="S38" s="22"/>
      <c r="T38" s="22"/>
      <c r="U38" s="22"/>
      <c r="V38" s="22"/>
      <c r="W38" s="22">
        <v>861852</v>
      </c>
      <c r="X38" s="22">
        <v>861853</v>
      </c>
      <c r="Y38" s="22">
        <v>-1</v>
      </c>
      <c r="Z38" s="23"/>
      <c r="AA38" s="20">
        <v>1723705</v>
      </c>
    </row>
    <row r="39" spans="1:27" ht="13.5" x14ac:dyDescent="0.25">
      <c r="A39" s="19" t="s">
        <v>65</v>
      </c>
      <c r="B39" s="15" t="s">
        <v>32</v>
      </c>
      <c r="C39" s="20">
        <v>1327710</v>
      </c>
      <c r="D39" s="20"/>
      <c r="E39" s="21">
        <v>1486928</v>
      </c>
      <c r="F39" s="22">
        <v>1486928</v>
      </c>
      <c r="G39" s="22">
        <v>123908</v>
      </c>
      <c r="H39" s="22">
        <v>123908</v>
      </c>
      <c r="I39" s="22">
        <v>123908</v>
      </c>
      <c r="J39" s="22">
        <v>371724</v>
      </c>
      <c r="K39" s="22">
        <v>123911</v>
      </c>
      <c r="L39" s="22">
        <v>123911</v>
      </c>
      <c r="M39" s="22">
        <v>123911</v>
      </c>
      <c r="N39" s="22">
        <v>371733</v>
      </c>
      <c r="O39" s="22"/>
      <c r="P39" s="22"/>
      <c r="Q39" s="22"/>
      <c r="R39" s="22"/>
      <c r="S39" s="22"/>
      <c r="T39" s="22"/>
      <c r="U39" s="22"/>
      <c r="V39" s="22"/>
      <c r="W39" s="22">
        <v>743457</v>
      </c>
      <c r="X39" s="22">
        <v>743462</v>
      </c>
      <c r="Y39" s="22">
        <v>-5</v>
      </c>
      <c r="Z39" s="23"/>
      <c r="AA39" s="20">
        <v>1486928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1305360</v>
      </c>
      <c r="D41" s="20"/>
      <c r="E41" s="21">
        <v>580000</v>
      </c>
      <c r="F41" s="22">
        <v>580000</v>
      </c>
      <c r="G41" s="22">
        <v>34068</v>
      </c>
      <c r="H41" s="22">
        <v>26086</v>
      </c>
      <c r="I41" s="22">
        <v>23435</v>
      </c>
      <c r="J41" s="22">
        <v>83589</v>
      </c>
      <c r="K41" s="22">
        <v>33077</v>
      </c>
      <c r="L41" s="22">
        <v>44896</v>
      </c>
      <c r="M41" s="22">
        <v>146370</v>
      </c>
      <c r="N41" s="22">
        <v>224343</v>
      </c>
      <c r="O41" s="22"/>
      <c r="P41" s="22"/>
      <c r="Q41" s="22"/>
      <c r="R41" s="22"/>
      <c r="S41" s="22"/>
      <c r="T41" s="22"/>
      <c r="U41" s="22"/>
      <c r="V41" s="22"/>
      <c r="W41" s="22">
        <v>307932</v>
      </c>
      <c r="X41" s="22">
        <v>290002</v>
      </c>
      <c r="Y41" s="22">
        <v>17930</v>
      </c>
      <c r="Z41" s="23">
        <v>6.1827159812690953</v>
      </c>
      <c r="AA41" s="20">
        <v>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>
        <v>179139</v>
      </c>
      <c r="L43" s="22">
        <v>90708</v>
      </c>
      <c r="M43" s="22">
        <v>91792</v>
      </c>
      <c r="N43" s="22">
        <v>361639</v>
      </c>
      <c r="O43" s="22"/>
      <c r="P43" s="22"/>
      <c r="Q43" s="22"/>
      <c r="R43" s="22"/>
      <c r="S43" s="22"/>
      <c r="T43" s="22"/>
      <c r="U43" s="22"/>
      <c r="V43" s="22"/>
      <c r="W43" s="22">
        <v>1255899</v>
      </c>
      <c r="X43" s="22"/>
      <c r="Y43" s="22">
        <v>1255899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776590</v>
      </c>
      <c r="D44" s="20"/>
      <c r="E44" s="21">
        <v>718345</v>
      </c>
      <c r="F44" s="22">
        <v>718345</v>
      </c>
      <c r="G44" s="22">
        <v>64384</v>
      </c>
      <c r="H44" s="22">
        <v>48631</v>
      </c>
      <c r="I44" s="22">
        <v>32851</v>
      </c>
      <c r="J44" s="22">
        <v>145866</v>
      </c>
      <c r="K44" s="22">
        <v>21194</v>
      </c>
      <c r="L44" s="22">
        <v>38130</v>
      </c>
      <c r="M44" s="22">
        <v>24086</v>
      </c>
      <c r="N44" s="22">
        <v>83410</v>
      </c>
      <c r="O44" s="22"/>
      <c r="P44" s="22"/>
      <c r="Q44" s="22"/>
      <c r="R44" s="22"/>
      <c r="S44" s="22"/>
      <c r="T44" s="22"/>
      <c r="U44" s="22"/>
      <c r="V44" s="22"/>
      <c r="W44" s="22">
        <v>229276</v>
      </c>
      <c r="X44" s="22">
        <v>359173</v>
      </c>
      <c r="Y44" s="22">
        <v>-129897</v>
      </c>
      <c r="Z44" s="23">
        <v>-36.165580374916821</v>
      </c>
      <c r="AA44" s="20">
        <v>718345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6213588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6323797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642453</v>
      </c>
      <c r="L47" s="31">
        <f t="shared" si="1"/>
        <v>583673</v>
      </c>
      <c r="M47" s="31">
        <f t="shared" si="1"/>
        <v>667747</v>
      </c>
      <c r="N47" s="31">
        <f t="shared" si="1"/>
        <v>1893873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4309216</v>
      </c>
      <c r="X47" s="31">
        <f t="shared" si="1"/>
        <v>3161899</v>
      </c>
      <c r="Y47" s="31">
        <f t="shared" si="1"/>
        <v>1147317</v>
      </c>
      <c r="Z47" s="32">
        <f>+IF(X47&lt;&gt;0,+(Y47/X47)*100,0)</f>
        <v>36.285694135075161</v>
      </c>
      <c r="AA47" s="29">
        <f>SUM(AA34:AA46)</f>
        <v>6323797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-975212</v>
      </c>
      <c r="D48" s="39">
        <f t="shared" si="2"/>
        <v>0</v>
      </c>
      <c r="E48" s="40">
        <f t="shared" si="2"/>
        <v>1353017</v>
      </c>
      <c r="F48" s="41">
        <f t="shared" si="2"/>
        <v>1353017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-85356</v>
      </c>
      <c r="L48" s="41">
        <f t="shared" si="2"/>
        <v>-32974</v>
      </c>
      <c r="M48" s="41">
        <f t="shared" si="2"/>
        <v>-96335</v>
      </c>
      <c r="N48" s="41">
        <f t="shared" si="2"/>
        <v>-214665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-1103562</v>
      </c>
      <c r="X48" s="41">
        <f t="shared" si="2"/>
        <v>676505</v>
      </c>
      <c r="Y48" s="41">
        <f t="shared" si="2"/>
        <v>-1780067</v>
      </c>
      <c r="Z48" s="42">
        <f>+IF(X48&lt;&gt;0,+(Y48/X48)*100,0)</f>
        <v>-263.12695397668898</v>
      </c>
      <c r="AA48" s="39">
        <f>+AA32-AA47</f>
        <v>1353017</v>
      </c>
    </row>
    <row r="49" spans="1:27" ht="25.5" x14ac:dyDescent="0.25">
      <c r="A49" s="43" t="s">
        <v>74</v>
      </c>
      <c r="B49" s="15" t="s">
        <v>32</v>
      </c>
      <c r="C49" s="20">
        <v>5831346</v>
      </c>
      <c r="D49" s="20"/>
      <c r="E49" s="21">
        <v>17692150</v>
      </c>
      <c r="F49" s="22">
        <v>27177807</v>
      </c>
      <c r="G49" s="22"/>
      <c r="H49" s="22">
        <v>567579</v>
      </c>
      <c r="I49" s="22">
        <v>3529770</v>
      </c>
      <c r="J49" s="22">
        <v>4097349</v>
      </c>
      <c r="K49" s="22">
        <v>171581</v>
      </c>
      <c r="L49" s="22">
        <v>268529</v>
      </c>
      <c r="M49" s="22">
        <v>1521547</v>
      </c>
      <c r="N49" s="22">
        <v>1961657</v>
      </c>
      <c r="O49" s="22"/>
      <c r="P49" s="22"/>
      <c r="Q49" s="22"/>
      <c r="R49" s="22"/>
      <c r="S49" s="22"/>
      <c r="T49" s="22"/>
      <c r="U49" s="22"/>
      <c r="V49" s="22"/>
      <c r="W49" s="22">
        <v>6059006</v>
      </c>
      <c r="X49" s="22">
        <v>15266550</v>
      </c>
      <c r="Y49" s="22">
        <v>-9207544</v>
      </c>
      <c r="Z49" s="23">
        <v>-60.311884479466549</v>
      </c>
      <c r="AA49" s="20">
        <v>27177807</v>
      </c>
    </row>
    <row r="50" spans="1:27" ht="13.5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5882584</v>
      </c>
      <c r="D51" s="48">
        <f t="shared" si="3"/>
        <v>0</v>
      </c>
      <c r="E51" s="49">
        <f t="shared" si="3"/>
        <v>19045167</v>
      </c>
      <c r="F51" s="50">
        <f t="shared" si="3"/>
        <v>28530824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86225</v>
      </c>
      <c r="L51" s="50">
        <f t="shared" si="3"/>
        <v>235555</v>
      </c>
      <c r="M51" s="50">
        <f t="shared" si="3"/>
        <v>1425212</v>
      </c>
      <c r="N51" s="50">
        <f t="shared" si="3"/>
        <v>1746992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4955444</v>
      </c>
      <c r="X51" s="50">
        <f t="shared" si="3"/>
        <v>15943055</v>
      </c>
      <c r="Y51" s="50">
        <f t="shared" si="3"/>
        <v>-10987611</v>
      </c>
      <c r="Z51" s="51">
        <f>+IF(X51&lt;&gt;0,+(Y51/X51)*100,0)</f>
        <v>-68.917851691535901</v>
      </c>
      <c r="AA51" s="48">
        <f>SUM(AA48:AA50)</f>
        <v>28530824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5882584</v>
      </c>
      <c r="D53" s="54">
        <f>+D51-D52</f>
        <v>0</v>
      </c>
      <c r="E53" s="55">
        <f t="shared" si="4"/>
        <v>19045167</v>
      </c>
      <c r="F53" s="56">
        <f t="shared" si="4"/>
        <v>28530824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86225</v>
      </c>
      <c r="L53" s="56">
        <f t="shared" si="4"/>
        <v>235555</v>
      </c>
      <c r="M53" s="56">
        <f t="shared" si="4"/>
        <v>1425212</v>
      </c>
      <c r="N53" s="56">
        <f t="shared" si="4"/>
        <v>1746992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4955444</v>
      </c>
      <c r="X53" s="56">
        <f t="shared" si="4"/>
        <v>15943055</v>
      </c>
      <c r="Y53" s="56">
        <f t="shared" si="4"/>
        <v>-10987611</v>
      </c>
      <c r="Z53" s="57">
        <f>+IF(X53&lt;&gt;0,+(Y53/X53)*100,0)</f>
        <v>-68.917851691535901</v>
      </c>
      <c r="AA53" s="54">
        <f>+AA51-AA52</f>
        <v>28530824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5882584</v>
      </c>
      <c r="D56" s="48">
        <f>SUM(D53:D55)</f>
        <v>0</v>
      </c>
      <c r="E56" s="49">
        <f t="shared" si="5"/>
        <v>19045167</v>
      </c>
      <c r="F56" s="50">
        <f t="shared" si="5"/>
        <v>28530824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86225</v>
      </c>
      <c r="L56" s="50">
        <f t="shared" si="5"/>
        <v>235555</v>
      </c>
      <c r="M56" s="50">
        <f t="shared" si="5"/>
        <v>1425212</v>
      </c>
      <c r="N56" s="50">
        <f t="shared" si="5"/>
        <v>1746992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4955444</v>
      </c>
      <c r="X56" s="50">
        <f t="shared" si="5"/>
        <v>15943055</v>
      </c>
      <c r="Y56" s="50">
        <f t="shared" si="5"/>
        <v>-10987611</v>
      </c>
      <c r="Z56" s="51">
        <f>+IF(X56&lt;&gt;0,+(Y56/X56)*100,0)</f>
        <v>-68.917851691535901</v>
      </c>
      <c r="AA56" s="48">
        <f>SUM(AA53:AA55)</f>
        <v>28530824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5882584</v>
      </c>
      <c r="D59" s="65">
        <f>SUM(D56:D58)</f>
        <v>0</v>
      </c>
      <c r="E59" s="66">
        <f t="shared" si="6"/>
        <v>19045167</v>
      </c>
      <c r="F59" s="67">
        <f t="shared" si="6"/>
        <v>28530824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86225</v>
      </c>
      <c r="L59" s="67">
        <f t="shared" si="6"/>
        <v>235555</v>
      </c>
      <c r="M59" s="67">
        <f t="shared" si="6"/>
        <v>1425212</v>
      </c>
      <c r="N59" s="67">
        <f t="shared" si="6"/>
        <v>1746992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4955444</v>
      </c>
      <c r="X59" s="67">
        <f t="shared" si="6"/>
        <v>15943055</v>
      </c>
      <c r="Y59" s="67">
        <f t="shared" si="6"/>
        <v>-10987611</v>
      </c>
      <c r="Z59" s="68">
        <f>+IF(X59&lt;&gt;0,+(Y59/X59)*100,0)</f>
        <v>-68.917851691535901</v>
      </c>
      <c r="AA59" s="65">
        <f>SUM(AA56:AA58)</f>
        <v>28530824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5949429</v>
      </c>
      <c r="D7" s="20"/>
      <c r="E7" s="21">
        <v>15524751</v>
      </c>
      <c r="F7" s="22">
        <v>15524751</v>
      </c>
      <c r="G7" s="22">
        <v>2239623</v>
      </c>
      <c r="H7" s="22"/>
      <c r="I7" s="22">
        <v>295801</v>
      </c>
      <c r="J7" s="22">
        <v>2535424</v>
      </c>
      <c r="K7" s="22">
        <v>706569</v>
      </c>
      <c r="L7" s="22">
        <v>961165</v>
      </c>
      <c r="M7" s="22">
        <v>592610</v>
      </c>
      <c r="N7" s="22">
        <v>2260344</v>
      </c>
      <c r="O7" s="22"/>
      <c r="P7" s="22"/>
      <c r="Q7" s="22"/>
      <c r="R7" s="22"/>
      <c r="S7" s="22"/>
      <c r="T7" s="22"/>
      <c r="U7" s="22"/>
      <c r="V7" s="22"/>
      <c r="W7" s="22">
        <v>4795768</v>
      </c>
      <c r="X7" s="22">
        <v>7762380</v>
      </c>
      <c r="Y7" s="22">
        <v>-2966612</v>
      </c>
      <c r="Z7" s="23">
        <v>-38.217814639324537</v>
      </c>
      <c r="AA7" s="20">
        <v>15524751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2172349</v>
      </c>
      <c r="G13" s="22">
        <v>182612</v>
      </c>
      <c r="H13" s="22"/>
      <c r="I13" s="22">
        <v>346135</v>
      </c>
      <c r="J13" s="22">
        <v>528747</v>
      </c>
      <c r="K13" s="22">
        <v>177460</v>
      </c>
      <c r="L13" s="22">
        <v>191963</v>
      </c>
      <c r="M13" s="22">
        <v>176438</v>
      </c>
      <c r="N13" s="22">
        <v>545861</v>
      </c>
      <c r="O13" s="22"/>
      <c r="P13" s="22"/>
      <c r="Q13" s="22"/>
      <c r="R13" s="22"/>
      <c r="S13" s="22"/>
      <c r="T13" s="22"/>
      <c r="U13" s="22"/>
      <c r="V13" s="22"/>
      <c r="W13" s="22">
        <v>1074608</v>
      </c>
      <c r="X13" s="22">
        <v>1086174</v>
      </c>
      <c r="Y13" s="22">
        <v>-11566</v>
      </c>
      <c r="Z13" s="23">
        <v>-1.0648385986039071</v>
      </c>
      <c r="AA13" s="20">
        <v>2172349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12571685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>
        <v>4190561</v>
      </c>
      <c r="N25" s="22">
        <v>4190561</v>
      </c>
      <c r="O25" s="22"/>
      <c r="P25" s="22"/>
      <c r="Q25" s="22"/>
      <c r="R25" s="22"/>
      <c r="S25" s="22"/>
      <c r="T25" s="22"/>
      <c r="U25" s="22"/>
      <c r="V25" s="22"/>
      <c r="W25" s="22">
        <v>9428838</v>
      </c>
      <c r="X25" s="22">
        <v>6285840</v>
      </c>
      <c r="Y25" s="22">
        <v>3142998</v>
      </c>
      <c r="Z25" s="23">
        <v>50.001240884273223</v>
      </c>
      <c r="AA25" s="20">
        <v>12571685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12157971</v>
      </c>
      <c r="G28" s="22">
        <v>948058</v>
      </c>
      <c r="H28" s="22"/>
      <c r="I28" s="22">
        <v>1893208</v>
      </c>
      <c r="J28" s="22">
        <v>2841266</v>
      </c>
      <c r="K28" s="22">
        <v>940469</v>
      </c>
      <c r="L28" s="22"/>
      <c r="M28" s="22">
        <v>1881958</v>
      </c>
      <c r="N28" s="22">
        <v>2822427</v>
      </c>
      <c r="O28" s="22"/>
      <c r="P28" s="22"/>
      <c r="Q28" s="22"/>
      <c r="R28" s="22"/>
      <c r="S28" s="22"/>
      <c r="T28" s="22"/>
      <c r="U28" s="22"/>
      <c r="V28" s="22"/>
      <c r="W28" s="22">
        <v>5663693</v>
      </c>
      <c r="X28" s="22">
        <v>6078984</v>
      </c>
      <c r="Y28" s="22">
        <v>-415291</v>
      </c>
      <c r="Z28" s="23">
        <v>-6.8315856728690187</v>
      </c>
      <c r="AA28" s="20">
        <v>12157971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16127066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42426756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1824498</v>
      </c>
      <c r="L32" s="31">
        <f t="shared" si="0"/>
        <v>1153128</v>
      </c>
      <c r="M32" s="31">
        <f t="shared" si="0"/>
        <v>6841567</v>
      </c>
      <c r="N32" s="31">
        <f t="shared" si="0"/>
        <v>9819193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20962907</v>
      </c>
      <c r="X32" s="31">
        <f t="shared" si="0"/>
        <v>21213378</v>
      </c>
      <c r="Y32" s="31">
        <f t="shared" si="0"/>
        <v>-250471</v>
      </c>
      <c r="Z32" s="32">
        <f>+IF(X32&lt;&gt;0,+(Y32/X32)*100,0)</f>
        <v>-1.180721901056965</v>
      </c>
      <c r="AA32" s="29">
        <f>SUM(AA6:AA31)</f>
        <v>42426756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7216322</v>
      </c>
      <c r="G34" s="22">
        <v>567643</v>
      </c>
      <c r="H34" s="22"/>
      <c r="I34" s="22">
        <v>1118824</v>
      </c>
      <c r="J34" s="22">
        <v>1686467</v>
      </c>
      <c r="K34" s="22">
        <v>556030</v>
      </c>
      <c r="L34" s="22">
        <v>563128</v>
      </c>
      <c r="M34" s="22">
        <v>898032</v>
      </c>
      <c r="N34" s="22">
        <v>2017190</v>
      </c>
      <c r="O34" s="22"/>
      <c r="P34" s="22"/>
      <c r="Q34" s="22"/>
      <c r="R34" s="22"/>
      <c r="S34" s="22"/>
      <c r="T34" s="22"/>
      <c r="U34" s="22"/>
      <c r="V34" s="22"/>
      <c r="W34" s="22">
        <v>3703657</v>
      </c>
      <c r="X34" s="22">
        <v>3608166</v>
      </c>
      <c r="Y34" s="22">
        <v>95491</v>
      </c>
      <c r="Z34" s="23">
        <v>2.646524577860331</v>
      </c>
      <c r="AA34" s="20">
        <v>7216322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12323038</v>
      </c>
      <c r="G37" s="22">
        <v>228258</v>
      </c>
      <c r="H37" s="22"/>
      <c r="I37" s="22">
        <v>1631748</v>
      </c>
      <c r="J37" s="22">
        <v>1860006</v>
      </c>
      <c r="K37" s="22">
        <v>1486586</v>
      </c>
      <c r="L37" s="22">
        <v>1120775</v>
      </c>
      <c r="M37" s="22">
        <v>842440</v>
      </c>
      <c r="N37" s="22">
        <v>3449801</v>
      </c>
      <c r="O37" s="22"/>
      <c r="P37" s="22"/>
      <c r="Q37" s="22"/>
      <c r="R37" s="22"/>
      <c r="S37" s="22"/>
      <c r="T37" s="22"/>
      <c r="U37" s="22"/>
      <c r="V37" s="22"/>
      <c r="W37" s="22">
        <v>5309807</v>
      </c>
      <c r="X37" s="22">
        <v>6161526</v>
      </c>
      <c r="Y37" s="22">
        <v>-851719</v>
      </c>
      <c r="Z37" s="23">
        <v>-13.823182763490733</v>
      </c>
      <c r="AA37" s="20">
        <v>12323038</v>
      </c>
    </row>
    <row r="38" spans="1:27" ht="13.5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2771318</v>
      </c>
      <c r="G38" s="22"/>
      <c r="H38" s="22"/>
      <c r="I38" s="22">
        <v>3124360</v>
      </c>
      <c r="J38" s="22">
        <v>3124360</v>
      </c>
      <c r="K38" s="22"/>
      <c r="L38" s="22"/>
      <c r="M38" s="22">
        <v>491375</v>
      </c>
      <c r="N38" s="22">
        <v>491375</v>
      </c>
      <c r="O38" s="22"/>
      <c r="P38" s="22"/>
      <c r="Q38" s="22"/>
      <c r="R38" s="22"/>
      <c r="S38" s="22"/>
      <c r="T38" s="22"/>
      <c r="U38" s="22"/>
      <c r="V38" s="22"/>
      <c r="W38" s="22">
        <v>3615735</v>
      </c>
      <c r="X38" s="22">
        <v>1385658</v>
      </c>
      <c r="Y38" s="22">
        <v>2230077</v>
      </c>
      <c r="Z38" s="23">
        <v>160.93992890020482</v>
      </c>
      <c r="AA38" s="20">
        <v>2771318</v>
      </c>
    </row>
    <row r="39" spans="1:27" ht="13.5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>
        <v>915438</v>
      </c>
      <c r="N39" s="22">
        <v>915438</v>
      </c>
      <c r="O39" s="22"/>
      <c r="P39" s="22"/>
      <c r="Q39" s="22"/>
      <c r="R39" s="22"/>
      <c r="S39" s="22"/>
      <c r="T39" s="22"/>
      <c r="U39" s="22"/>
      <c r="V39" s="22"/>
      <c r="W39" s="22">
        <v>1830876</v>
      </c>
      <c r="X39" s="22">
        <v>1830876</v>
      </c>
      <c r="Y39" s="22"/>
      <c r="Z39" s="23"/>
      <c r="AA39" s="20">
        <v>3661752</v>
      </c>
    </row>
    <row r="40" spans="1:27" ht="13.5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>
        <v>68843</v>
      </c>
      <c r="N40" s="22">
        <v>68843</v>
      </c>
      <c r="O40" s="22"/>
      <c r="P40" s="22"/>
      <c r="Q40" s="22"/>
      <c r="R40" s="22"/>
      <c r="S40" s="22"/>
      <c r="T40" s="22"/>
      <c r="U40" s="22"/>
      <c r="V40" s="22"/>
      <c r="W40" s="22">
        <v>68843</v>
      </c>
      <c r="X40" s="22">
        <v>66654</v>
      </c>
      <c r="Y40" s="22">
        <v>2189</v>
      </c>
      <c r="Z40" s="23">
        <v>3.2841239835568761</v>
      </c>
      <c r="AA40" s="20">
        <v>133310</v>
      </c>
    </row>
    <row r="41" spans="1:27" ht="13.5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1153372</v>
      </c>
      <c r="G41" s="22"/>
      <c r="H41" s="22"/>
      <c r="I41" s="22">
        <v>151120</v>
      </c>
      <c r="J41" s="22">
        <v>151120</v>
      </c>
      <c r="K41" s="22">
        <v>37476</v>
      </c>
      <c r="L41" s="22">
        <v>86869</v>
      </c>
      <c r="M41" s="22">
        <v>66626</v>
      </c>
      <c r="N41" s="22">
        <v>190971</v>
      </c>
      <c r="O41" s="22"/>
      <c r="P41" s="22"/>
      <c r="Q41" s="22"/>
      <c r="R41" s="22"/>
      <c r="S41" s="22"/>
      <c r="T41" s="22"/>
      <c r="U41" s="22"/>
      <c r="V41" s="22"/>
      <c r="W41" s="22">
        <v>342091</v>
      </c>
      <c r="X41" s="22">
        <v>576690</v>
      </c>
      <c r="Y41" s="22">
        <v>-234599</v>
      </c>
      <c r="Z41" s="23">
        <v>-40.680261492309562</v>
      </c>
      <c r="AA41" s="20">
        <v>1153372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3354848</v>
      </c>
      <c r="G44" s="22">
        <v>138186</v>
      </c>
      <c r="H44" s="22"/>
      <c r="I44" s="22">
        <v>353958</v>
      </c>
      <c r="J44" s="22">
        <v>492144</v>
      </c>
      <c r="K44" s="22">
        <v>129152</v>
      </c>
      <c r="L44" s="22">
        <v>190436</v>
      </c>
      <c r="M44" s="22">
        <v>89553</v>
      </c>
      <c r="N44" s="22">
        <v>409141</v>
      </c>
      <c r="O44" s="22"/>
      <c r="P44" s="22"/>
      <c r="Q44" s="22"/>
      <c r="R44" s="22"/>
      <c r="S44" s="22"/>
      <c r="T44" s="22"/>
      <c r="U44" s="22"/>
      <c r="V44" s="22"/>
      <c r="W44" s="22">
        <v>901285</v>
      </c>
      <c r="X44" s="22">
        <v>1677432</v>
      </c>
      <c r="Y44" s="22">
        <v>-776147</v>
      </c>
      <c r="Z44" s="23">
        <v>-46.269953118814946</v>
      </c>
      <c r="AA44" s="20">
        <v>3354848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30613960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2209244</v>
      </c>
      <c r="L47" s="31">
        <f t="shared" si="1"/>
        <v>1961208</v>
      </c>
      <c r="M47" s="31">
        <f t="shared" si="1"/>
        <v>3372307</v>
      </c>
      <c r="N47" s="31">
        <f t="shared" si="1"/>
        <v>7542759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15772294</v>
      </c>
      <c r="X47" s="31">
        <f t="shared" si="1"/>
        <v>15307002</v>
      </c>
      <c r="Y47" s="31">
        <f t="shared" si="1"/>
        <v>465292</v>
      </c>
      <c r="Z47" s="32">
        <f>+IF(X47&lt;&gt;0,+(Y47/X47)*100,0)</f>
        <v>3.0397330581128821</v>
      </c>
      <c r="AA47" s="29">
        <f>SUM(AA34:AA46)</f>
        <v>30613960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-12011032</v>
      </c>
      <c r="D48" s="39">
        <f t="shared" si="2"/>
        <v>0</v>
      </c>
      <c r="E48" s="40">
        <f t="shared" si="2"/>
        <v>11812796</v>
      </c>
      <c r="F48" s="41">
        <f t="shared" si="2"/>
        <v>11812796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-384746</v>
      </c>
      <c r="L48" s="41">
        <f t="shared" si="2"/>
        <v>-808080</v>
      </c>
      <c r="M48" s="41">
        <f t="shared" si="2"/>
        <v>3469260</v>
      </c>
      <c r="N48" s="41">
        <f t="shared" si="2"/>
        <v>2276434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5190613</v>
      </c>
      <c r="X48" s="41">
        <f t="shared" si="2"/>
        <v>5906376</v>
      </c>
      <c r="Y48" s="41">
        <f t="shared" si="2"/>
        <v>-715763</v>
      </c>
      <c r="Z48" s="42">
        <f>+IF(X48&lt;&gt;0,+(Y48/X48)*100,0)</f>
        <v>-12.118480096763227</v>
      </c>
      <c r="AA48" s="39">
        <f>+AA32-AA47</f>
        <v>11812796</v>
      </c>
    </row>
    <row r="49" spans="1:27" ht="25.5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/>
      <c r="G49" s="22"/>
      <c r="H49" s="22"/>
      <c r="I49" s="22"/>
      <c r="J49" s="22"/>
      <c r="K49" s="22">
        <v>29746</v>
      </c>
      <c r="L49" s="22">
        <v>2813714</v>
      </c>
      <c r="M49" s="22">
        <v>2496643</v>
      </c>
      <c r="N49" s="22">
        <v>5340103</v>
      </c>
      <c r="O49" s="22"/>
      <c r="P49" s="22"/>
      <c r="Q49" s="22"/>
      <c r="R49" s="22"/>
      <c r="S49" s="22"/>
      <c r="T49" s="22"/>
      <c r="U49" s="22"/>
      <c r="V49" s="22"/>
      <c r="W49" s="22">
        <v>5340103</v>
      </c>
      <c r="X49" s="22"/>
      <c r="Y49" s="22">
        <v>5340103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17542256</v>
      </c>
      <c r="D51" s="48">
        <f t="shared" si="3"/>
        <v>0</v>
      </c>
      <c r="E51" s="49">
        <f t="shared" si="3"/>
        <v>11812796</v>
      </c>
      <c r="F51" s="50">
        <f t="shared" si="3"/>
        <v>11812796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-355000</v>
      </c>
      <c r="L51" s="50">
        <f t="shared" si="3"/>
        <v>2005634</v>
      </c>
      <c r="M51" s="50">
        <f t="shared" si="3"/>
        <v>5965903</v>
      </c>
      <c r="N51" s="50">
        <f t="shared" si="3"/>
        <v>7616537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10530716</v>
      </c>
      <c r="X51" s="50">
        <f t="shared" si="3"/>
        <v>5906376</v>
      </c>
      <c r="Y51" s="50">
        <f t="shared" si="3"/>
        <v>4624340</v>
      </c>
      <c r="Z51" s="51">
        <f>+IF(X51&lt;&gt;0,+(Y51/X51)*100,0)</f>
        <v>78.29403343099051</v>
      </c>
      <c r="AA51" s="48">
        <f>SUM(AA48:AA50)</f>
        <v>11812796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17542256</v>
      </c>
      <c r="D53" s="54">
        <f>+D51-D52</f>
        <v>0</v>
      </c>
      <c r="E53" s="55">
        <f t="shared" si="4"/>
        <v>11812796</v>
      </c>
      <c r="F53" s="56">
        <f t="shared" si="4"/>
        <v>11812796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-355000</v>
      </c>
      <c r="L53" s="56">
        <f t="shared" si="4"/>
        <v>2005634</v>
      </c>
      <c r="M53" s="56">
        <f t="shared" si="4"/>
        <v>5965903</v>
      </c>
      <c r="N53" s="56">
        <f t="shared" si="4"/>
        <v>7616537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10530716</v>
      </c>
      <c r="X53" s="56">
        <f t="shared" si="4"/>
        <v>5906376</v>
      </c>
      <c r="Y53" s="56">
        <f t="shared" si="4"/>
        <v>4624340</v>
      </c>
      <c r="Z53" s="57">
        <f>+IF(X53&lt;&gt;0,+(Y53/X53)*100,0)</f>
        <v>78.29403343099051</v>
      </c>
      <c r="AA53" s="54">
        <f>+AA51-AA52</f>
        <v>11812796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17542256</v>
      </c>
      <c r="D56" s="48">
        <f>SUM(D53:D55)</f>
        <v>0</v>
      </c>
      <c r="E56" s="49">
        <f t="shared" si="5"/>
        <v>11812796</v>
      </c>
      <c r="F56" s="50">
        <f t="shared" si="5"/>
        <v>11812796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-355000</v>
      </c>
      <c r="L56" s="50">
        <f t="shared" si="5"/>
        <v>2005634</v>
      </c>
      <c r="M56" s="50">
        <f t="shared" si="5"/>
        <v>5965903</v>
      </c>
      <c r="N56" s="50">
        <f t="shared" si="5"/>
        <v>7616537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10530716</v>
      </c>
      <c r="X56" s="50">
        <f t="shared" si="5"/>
        <v>5906376</v>
      </c>
      <c r="Y56" s="50">
        <f t="shared" si="5"/>
        <v>4624340</v>
      </c>
      <c r="Z56" s="51">
        <f>+IF(X56&lt;&gt;0,+(Y56/X56)*100,0)</f>
        <v>78.29403343099051</v>
      </c>
      <c r="AA56" s="48">
        <f>SUM(AA53:AA55)</f>
        <v>11812796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17542256</v>
      </c>
      <c r="D59" s="65">
        <f>SUM(D56:D58)</f>
        <v>0</v>
      </c>
      <c r="E59" s="66">
        <f t="shared" si="6"/>
        <v>11812796</v>
      </c>
      <c r="F59" s="67">
        <f t="shared" si="6"/>
        <v>11812796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-355000</v>
      </c>
      <c r="L59" s="67">
        <f t="shared" si="6"/>
        <v>2005634</v>
      </c>
      <c r="M59" s="67">
        <f t="shared" si="6"/>
        <v>5965903</v>
      </c>
      <c r="N59" s="67">
        <f t="shared" si="6"/>
        <v>7616537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10530716</v>
      </c>
      <c r="X59" s="67">
        <f t="shared" si="6"/>
        <v>5906376</v>
      </c>
      <c r="Y59" s="67">
        <f t="shared" si="6"/>
        <v>4624340</v>
      </c>
      <c r="Z59" s="68">
        <f>+IF(X59&lt;&gt;0,+(Y59/X59)*100,0)</f>
        <v>78.29403343099051</v>
      </c>
      <c r="AA59" s="65">
        <f>SUM(AA56:AA58)</f>
        <v>11812796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46F8F7-4C20-41B3-8227-3A0BB02669E7}"/>
</file>

<file path=customXml/itemProps2.xml><?xml version="1.0" encoding="utf-8"?>
<ds:datastoreItem xmlns:ds="http://schemas.openxmlformats.org/officeDocument/2006/customXml" ds:itemID="{29C62782-4F19-49AA-870C-AB178B4A749B}"/>
</file>

<file path=customXml/itemProps3.xml><?xml version="1.0" encoding="utf-8"?>
<ds:datastoreItem xmlns:ds="http://schemas.openxmlformats.org/officeDocument/2006/customXml" ds:itemID="{09875E91-3BDD-4A30-8B82-1FA9C8288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2024-02-27T17:39:38Z</dcterms:created>
  <dcterms:modified xsi:type="dcterms:W3CDTF">2024-02-27T17:41:46Z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